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IGCMA\SICGMA 2024\DOC SIGCMA SEGUIMI III TRIME 2024- NIVEL CENTRAL\PROCESOS MISIONALES\MEJORAMIENTO DE LA INFRAESTRUCTURA FISICA\"/>
    </mc:Choice>
  </mc:AlternateContent>
  <xr:revisionPtr revIDLastSave="0" documentId="13_ncr:1_{1C2E2BE2-5707-4A0B-81BE-3A02B9CC4F1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RAESTRUCTURA" sheetId="2" r:id="rId1"/>
    <sheet name="MEDICION INDICADORES IF (2)" sheetId="6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6" i="6" l="1"/>
  <c r="N36" i="6"/>
  <c r="N26" i="6"/>
  <c r="N35" i="6"/>
  <c r="Z47" i="6"/>
  <c r="AC37" i="6" l="1"/>
  <c r="N38" i="6" s="1"/>
  <c r="N10" i="6" s="1"/>
  <c r="AB37" i="6"/>
  <c r="O33" i="6"/>
  <c r="O32" i="6"/>
  <c r="O31" i="6"/>
  <c r="D30" i="6"/>
  <c r="B30" i="6"/>
  <c r="O29" i="6"/>
  <c r="O28" i="6"/>
  <c r="O27" i="6"/>
  <c r="D26" i="6"/>
  <c r="B26" i="6"/>
  <c r="O24" i="6"/>
  <c r="O23" i="6"/>
  <c r="D22" i="6"/>
  <c r="B22" i="6"/>
  <c r="O20" i="6"/>
  <c r="O19" i="6"/>
  <c r="D18" i="6"/>
  <c r="B18" i="6"/>
  <c r="O16" i="6"/>
  <c r="O15" i="6"/>
  <c r="D14" i="6"/>
  <c r="B14" i="6"/>
  <c r="O12" i="6"/>
  <c r="G10" i="6"/>
  <c r="D10" i="6"/>
  <c r="B10" i="6"/>
  <c r="O9" i="6"/>
  <c r="O8" i="6"/>
  <c r="O7" i="6"/>
  <c r="G6" i="6"/>
  <c r="D6" i="6"/>
  <c r="B6" i="6"/>
  <c r="N6" i="6" l="1"/>
</calcChain>
</file>

<file path=xl/sharedStrings.xml><?xml version="1.0" encoding="utf-8"?>
<sst xmlns="http://schemas.openxmlformats.org/spreadsheetml/2006/main" count="364" uniqueCount="129">
  <si>
    <t>FICHA DE INDICADORES PROCESO DE MEJORAMIENTO DE LA INFRAESTRUCTURA FÍSICA</t>
  </si>
  <si>
    <t>ITEMS</t>
  </si>
  <si>
    <t>DESCRIPCIÓN</t>
  </si>
  <si>
    <t>Nombre del Indicador</t>
  </si>
  <si>
    <t>Compromiso de recursos presupuestales de Infraestructura Física</t>
  </si>
  <si>
    <t>Objetivo</t>
  </si>
  <si>
    <t>Mejorar el acceso a la Justicia.
Aumentar el porcentaje de sedes propias.
Reducir la brecha que en materia de capacidad instalada presenta la Rama Judicial, acorde con la demanda de justicia.</t>
  </si>
  <si>
    <t>Fórmula</t>
  </si>
  <si>
    <t>(Recursos comprometidos / Recursos asignados POAI) x 100</t>
  </si>
  <si>
    <t>Variables</t>
  </si>
  <si>
    <t>Recursos asignados comprometidos
Recursos asignados en el Plan Operativo Anual de Inversiones (POAI)</t>
  </si>
  <si>
    <t>Fuente de Información</t>
  </si>
  <si>
    <t>Plan Operativo Anual de Inversiones
Unidad de Presupuesto
Unidad de Infraestructura Física
Unidad de Planeación</t>
  </si>
  <si>
    <t xml:space="preserve">Periodo de Medición </t>
  </si>
  <si>
    <t>Anual</t>
  </si>
  <si>
    <t>Tendencia Favorable</t>
  </si>
  <si>
    <t>Creciente</t>
  </si>
  <si>
    <t>Meta</t>
  </si>
  <si>
    <t>Ejecución mínima</t>
  </si>
  <si>
    <t>Responsable</t>
  </si>
  <si>
    <t>Director de Unidad Infraestructura Física de la Dirección Ejecutiva de Administración Judicial, Directores Administrativos de División de la Unidad de Infraestructura Física, Directores Seccionales, Director de Unidad Administrativa; Directores de División de Unidad Administrativa.</t>
  </si>
  <si>
    <t>Aplicación</t>
  </si>
  <si>
    <t>Nivel Central - Nivel Seccional</t>
  </si>
  <si>
    <t>Metros Cuadrados de Sedes Judiciales Adquiridas</t>
  </si>
  <si>
    <t>Reducir la brecha que en materia de capacidad instalada presenta la Rama Judicial, acorde con la demanda de justicia.</t>
  </si>
  <si>
    <t>(Metros Cuadrados Adquiridos de Sedes Judiciales / Total de Metros Cuadrados Adquiridos de Sedes Judiciales proyectados) * 100</t>
  </si>
  <si>
    <t>Metros Cuadrados de Adquiridos de Sedes Judiciales</t>
  </si>
  <si>
    <t>Plan Operativo Anual de Inversiones
Área de Inmuebles</t>
  </si>
  <si>
    <t>Director de Unidad Infraestructura Física de la Dirección Ejecutiva de Administración Judicial</t>
  </si>
  <si>
    <t>Nivel Central</t>
  </si>
  <si>
    <t>Metros Cuadrados de Estudios y Diseños de Sedes Judiciales.</t>
  </si>
  <si>
    <t>(Metros Cuadrados de Estudios y Diseños de Sedes Judiciales/ Metros Cuadrados de Estudios y Diseños de Sedes Judiciales.proyectados) * 100</t>
  </si>
  <si>
    <t xml:space="preserve">Plan Operativo Anual de Inversiones
División de Diseño
Dirección Seccional de Administración Judicial </t>
  </si>
  <si>
    <t>Metros Cuadrados de Construcción de Sedes Judiciales.</t>
  </si>
  <si>
    <t>(Metros Cuadrados de Construcción de Sedes Judiciales / Metros Cuadrados de Construcción de Sedes Judiciales.proyectados) * 100</t>
  </si>
  <si>
    <t>Plan Operativo Anual de Inversiones
División de Construcción y Mantenimiento</t>
  </si>
  <si>
    <t>Metros Cuadrados de Mejoramiento de Sedes Judiciales.</t>
  </si>
  <si>
    <t>(Metros Cuadrados de Mejoramiento de Sedes Judiciales/ Metros Cuadrados de Mejoramiento de Sedes Judiciales.proyectados) * 100</t>
  </si>
  <si>
    <t>Usuarios beneficiados</t>
  </si>
  <si>
    <t>Mejorar el Acceso a la Justicia.
Aumentar el nivel de satisfacción de los prestadores y usuarios del servicio de justicia frente a la infraestructura.</t>
  </si>
  <si>
    <t>(Suma de usuarios beneficiados / Total de usuarios proyectados) * 100.</t>
  </si>
  <si>
    <t>Unidad de Desarrollo y Análisis Estadístico
Unidad de Infraestructura Física
Unidad de Recursos Humanos
Direcciones Ejecutivas Seccionales de Administración Judicial</t>
  </si>
  <si>
    <t>Gestión adecuada de los Residuos de Construcción y Demolición - RCD de las obras</t>
  </si>
  <si>
    <t>Prevenir la contaminación ambiental potencial generada por las actividades administrativas y judiciales.</t>
  </si>
  <si>
    <t>(Volumen (m3) RCD gestionados (con base en normatividad vigente)* / 
Volumen (m3) RCD generados por las obras) * 100</t>
  </si>
  <si>
    <t xml:space="preserve">Volumen (m3) de RCD </t>
  </si>
  <si>
    <t>División de Construcción y Mantenimiento - UIF</t>
  </si>
  <si>
    <t xml:space="preserve">Diseños en sedes judiciales con enfoque de sostenibilidad ambiental </t>
  </si>
  <si>
    <t>Fomentar la cultura organizacional de calidad, control y medio ambiente, orientada a la responsabilidad social y ética del servidor judicial.
Contar con altos estándares ambientales</t>
  </si>
  <si>
    <t>(Metros Cuadrados de Diseños con enfoque de sostenibilidad ambiental   /
Metros Cuadrados de Diseños realizados ) *100</t>
  </si>
  <si>
    <t>Diseños en sedes judiciales con enfoque de sostenibilidad ambiental
Diseños en sedes judiciales</t>
  </si>
  <si>
    <t>División de Diseño - UIF</t>
  </si>
  <si>
    <t>MATRIZ DE INDICADORES</t>
  </si>
  <si>
    <t>PROCESO</t>
  </si>
  <si>
    <t>MEJORAMIENTO DE LA INFRESTRUCTURA FÍSICA</t>
  </si>
  <si>
    <t>SECCIONAL</t>
  </si>
  <si>
    <t>AÑO DE MEDICIÓN</t>
  </si>
  <si>
    <t>INDICADORES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</si>
  <si>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</si>
  <si>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</si>
  <si>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</si>
  <si>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</si>
  <si>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</si>
  <si>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</si>
  <si>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</si>
  <si>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MEDICIÓN PERÍODO
(año anterior) 2019</t>
  </si>
  <si>
    <t>MEDICIÓN PERÍODO
(año anterior) 2020</t>
  </si>
  <si>
    <t>META PERÍODO
(año actual)</t>
  </si>
  <si>
    <t>MEDICIÓN PERÍODO
(año actual)</t>
  </si>
  <si>
    <t>RANGOS</t>
  </si>
  <si>
    <t>ANÁLISIS</t>
  </si>
  <si>
    <t>Indicador</t>
  </si>
  <si>
    <t>A1</t>
  </si>
  <si>
    <t>T2</t>
  </si>
  <si>
    <t>T3</t>
  </si>
  <si>
    <t>T4</t>
  </si>
  <si>
    <t>VARIABLES</t>
  </si>
  <si>
    <t>A</t>
  </si>
  <si>
    <t>Variable</t>
  </si>
  <si>
    <t>N.A.</t>
  </si>
  <si>
    <t>B</t>
  </si>
  <si>
    <t>C</t>
  </si>
  <si>
    <t>N.A</t>
  </si>
  <si>
    <t>D</t>
  </si>
  <si>
    <t>Recursos comprometidos Mejoramiento y Mantenimiento</t>
  </si>
  <si>
    <t>Recursos Asignados POAI - Mejoramiento y mantenimiento</t>
  </si>
  <si>
    <t>MEDICIÓN PERÍODO
(año anterior) 2021</t>
  </si>
  <si>
    <t>EJECUCIÓN MÍNIMA</t>
  </si>
  <si>
    <t>N/A</t>
  </si>
  <si>
    <t>No. Usuarios beneficiarios</t>
  </si>
  <si>
    <t>E</t>
  </si>
  <si>
    <t>F</t>
  </si>
  <si>
    <t>G</t>
  </si>
  <si>
    <t>H</t>
  </si>
  <si>
    <t>I</t>
  </si>
  <si>
    <t>J</t>
  </si>
  <si>
    <t>K</t>
  </si>
  <si>
    <t>L</t>
  </si>
  <si>
    <t>LL</t>
  </si>
  <si>
    <t>M</t>
  </si>
  <si>
    <t xml:space="preserve">No. De usuarios proyectados </t>
  </si>
  <si>
    <t>Metros Cuadrados de Estudios y Diseños de Sedes Judiciales</t>
  </si>
  <si>
    <t>Metros Cuadrados de Estudios y Diseños de Sedes Judiciales.proyectados</t>
  </si>
  <si>
    <t>Metros Cuadrados de Construcción de Sedes Judiciales</t>
  </si>
  <si>
    <t>Metros Cuadrados de Construcción de Sedes Judiciales.proyectados</t>
  </si>
  <si>
    <t>Metros Cuadrados de Mejoramiento de Sedes Judiciales</t>
  </si>
  <si>
    <t>Metros Cuadrados de Mejoramiento de Sedes Judiciales.proyectados</t>
  </si>
  <si>
    <t>Volumen (m3) RCD gestionados (con base en normatividad vigente)</t>
  </si>
  <si>
    <t xml:space="preserve">Volumen (m3) RCD generados por las obras) </t>
  </si>
  <si>
    <t>Metros Cuadrados de Diseños con enfoque de sostenibilidad ambiental</t>
  </si>
  <si>
    <t>Metros Cuadrados de Diseños realizados</t>
  </si>
  <si>
    <t>SEDES PROPIAS</t>
  </si>
  <si>
    <t>No. Despachos Judiciales</t>
  </si>
  <si>
    <t>NO. SERVIDORES JUDICIALES</t>
  </si>
  <si>
    <t>JUZGADO DIBULLA</t>
  </si>
  <si>
    <t>JUZGADO URIBIA</t>
  </si>
  <si>
    <t>LOTE FONSECA</t>
  </si>
  <si>
    <t>TOTAL</t>
  </si>
  <si>
    <t>PALACIO RIOHACHA</t>
  </si>
  <si>
    <t>PALACIO SAN JUAN</t>
  </si>
  <si>
    <t>PALACIO VILLANUEVA</t>
  </si>
  <si>
    <t>REDISTRIBUCIÓN</t>
  </si>
  <si>
    <t>MEDICIÓN PERÍODO
(año anterior) 2022</t>
  </si>
  <si>
    <t>MEDICIÓN PERÍODO
(año anterior) 2023</t>
  </si>
  <si>
    <t>GRAFICA</t>
  </si>
  <si>
    <t>MANTENIMEINTO SEDES PROPIAS</t>
  </si>
  <si>
    <t>INTERVENTORIA</t>
  </si>
  <si>
    <t>ASCENSORES</t>
  </si>
  <si>
    <t>ADQUISICIÓN DE ARCHIVOS Y ESTANTES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</si>
</sst>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0.0"/>
    <numFmt numFmtId="167" formatCode="_-&quot;$&quot;* #,##0.00_-;\-&quot;$&quot;* #,##0.00_-;_-&quot;$&quot;* &quot;-&quot;_-;_-@_-"/>
    <numFmt numFmtId="168" formatCode="&quot;$&quot;#,##0.00"/>
    <numFmt numFmtId="169" formatCode="[$$-240A]\ #,##0"/>
    <numFmt numFmtId="170" formatCode="0.0000%"/>
    <numFmt numFmtId="171" formatCode="_-[$$-80A]* #,##0.00_-;\-[$$-80A]* #,##0.00_-;_-[$$-80A]* &quot;-&quot;??_-;_-@_-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Arial Black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color rgb="FF9C57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rgb="FF999999"/>
      </right>
      <top style="thick">
        <color auto="1"/>
      </top>
      <bottom/>
      <diagonal/>
    </border>
    <border>
      <left style="thin">
        <color rgb="FF999999"/>
      </left>
      <right style="thin">
        <color rgb="FF999999"/>
      </right>
      <top style="thick">
        <color auto="1"/>
      </top>
      <bottom/>
      <diagonal/>
    </border>
    <border>
      <left style="thin">
        <color rgb="FF999999"/>
      </left>
      <right/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rgb="FF999999"/>
      </left>
      <right style="double">
        <color auto="1"/>
      </right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rgb="FF999999"/>
      </left>
      <right style="double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indexed="64"/>
      </bottom>
      <diagonal/>
    </border>
    <border>
      <left style="thin">
        <color rgb="FF999999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rgb="FF999999"/>
      </right>
      <top style="double">
        <color auto="1"/>
      </top>
      <bottom/>
      <diagonal/>
    </border>
    <border>
      <left style="thin">
        <color rgb="FF999999"/>
      </left>
      <right style="thin">
        <color rgb="FF999999"/>
      </right>
      <top style="double">
        <color auto="1"/>
      </top>
      <bottom/>
      <diagonal/>
    </border>
    <border>
      <left style="thin">
        <color rgb="FF999999"/>
      </left>
      <right style="thin">
        <color rgb="FF999999"/>
      </right>
      <top style="double">
        <color auto="1"/>
      </top>
      <bottom style="double">
        <color auto="1"/>
      </bottom>
      <diagonal/>
    </border>
    <border>
      <left style="thin">
        <color rgb="FF999999"/>
      </left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rgb="FF999999"/>
      </left>
      <right style="double">
        <color auto="1"/>
      </right>
      <top style="double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rgb="FF999999"/>
      </left>
      <right style="thin">
        <color rgb="FF999999"/>
      </right>
      <top style="thick">
        <color auto="1"/>
      </top>
      <bottom style="thin">
        <color rgb="FF999999"/>
      </bottom>
      <diagonal/>
    </border>
    <border>
      <left style="thin">
        <color rgb="FF999999"/>
      </left>
      <right/>
      <top style="thick">
        <color auto="1"/>
      </top>
      <bottom style="thin">
        <color rgb="FF99999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rgb="FF999999"/>
      </bottom>
      <diagonal/>
    </border>
    <border>
      <left style="double">
        <color auto="1"/>
      </left>
      <right/>
      <top style="thick">
        <color auto="1"/>
      </top>
      <bottom style="thin">
        <color rgb="FF999999"/>
      </bottom>
      <diagonal/>
    </border>
    <border>
      <left/>
      <right/>
      <top style="thick">
        <color auto="1"/>
      </top>
      <bottom style="thin">
        <color rgb="FF999999"/>
      </bottom>
      <diagonal/>
    </border>
    <border>
      <left/>
      <right style="thick">
        <color auto="1"/>
      </right>
      <top style="thick">
        <color auto="1"/>
      </top>
      <bottom style="thin">
        <color rgb="FF999999"/>
      </bottom>
      <diagonal/>
    </border>
    <border>
      <left style="thick">
        <color auto="1"/>
      </left>
      <right style="thin">
        <color rgb="FF999999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 style="thin">
        <color rgb="FF999999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 style="double">
        <color auto="1"/>
      </right>
      <top style="thin">
        <color theme="0" tint="-0.34998626667073579"/>
      </top>
      <bottom style="double">
        <color auto="1"/>
      </bottom>
      <diagonal/>
    </border>
    <border>
      <left/>
      <right/>
      <top style="thin">
        <color theme="0" tint="-0.34998626667073579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double">
        <color auto="1"/>
      </bottom>
      <diagonal/>
    </border>
    <border>
      <left style="thin">
        <color rgb="FF999999"/>
      </left>
      <right/>
      <top style="thin">
        <color rgb="FF999999"/>
      </top>
      <bottom style="double">
        <color auto="1"/>
      </bottom>
      <diagonal/>
    </border>
    <border>
      <left style="double">
        <color auto="1"/>
      </left>
      <right/>
      <top style="thin">
        <color rgb="FF999999"/>
      </top>
      <bottom style="double">
        <color auto="1"/>
      </bottom>
      <diagonal/>
    </border>
    <border>
      <left/>
      <right/>
      <top style="thin">
        <color rgb="FF999999"/>
      </top>
      <bottom style="double">
        <color auto="1"/>
      </bottom>
      <diagonal/>
    </border>
    <border>
      <left/>
      <right style="thick">
        <color auto="1"/>
      </right>
      <top style="thin">
        <color rgb="FF999999"/>
      </top>
      <bottom style="double">
        <color auto="1"/>
      </bottom>
      <diagonal/>
    </border>
    <border>
      <left style="thick">
        <color auto="1"/>
      </left>
      <right style="thin">
        <color rgb="FF999999"/>
      </right>
      <top style="double">
        <color auto="1"/>
      </top>
      <bottom style="thin">
        <color theme="0" tint="-0.34998626667073579"/>
      </bottom>
      <diagonal/>
    </border>
    <border>
      <left style="thin">
        <color rgb="FF999999"/>
      </left>
      <right style="thin">
        <color rgb="FF999999"/>
      </right>
      <top style="double">
        <color auto="1"/>
      </top>
      <bottom style="thin">
        <color theme="0" tint="-0.34998626667073579"/>
      </bottom>
      <diagonal/>
    </border>
    <border>
      <left style="thin">
        <color rgb="FF999999"/>
      </left>
      <right style="double">
        <color auto="1"/>
      </right>
      <top style="double">
        <color auto="1"/>
      </top>
      <bottom style="thin">
        <color theme="0" tint="-0.34998626667073579"/>
      </bottom>
      <diagonal/>
    </border>
    <border>
      <left/>
      <right/>
      <top style="double">
        <color auto="1"/>
      </top>
      <bottom style="thin">
        <color theme="0" tint="-0.3499862666707357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theme="0" tint="-0.34998626667073579"/>
      </bottom>
      <diagonal/>
    </border>
    <border>
      <left style="thin">
        <color rgb="FF999999"/>
      </left>
      <right style="thin">
        <color rgb="FF999999"/>
      </right>
      <top style="double">
        <color auto="1"/>
      </top>
      <bottom style="thin">
        <color rgb="FF999999"/>
      </bottom>
      <diagonal/>
    </border>
    <border>
      <left style="thin">
        <color rgb="FF999999"/>
      </left>
      <right/>
      <top style="double">
        <color auto="1"/>
      </top>
      <bottom style="thin">
        <color rgb="FF999999"/>
      </bottom>
      <diagonal/>
    </border>
    <border>
      <left style="double">
        <color auto="1"/>
      </left>
      <right/>
      <top style="double">
        <color auto="1"/>
      </top>
      <bottom style="thin">
        <color rgb="FF999999"/>
      </bottom>
      <diagonal/>
    </border>
    <border>
      <left/>
      <right/>
      <top style="double">
        <color auto="1"/>
      </top>
      <bottom style="thin">
        <color rgb="FF999999"/>
      </bottom>
      <diagonal/>
    </border>
    <border>
      <left/>
      <right style="thick">
        <color auto="1"/>
      </right>
      <top style="double">
        <color auto="1"/>
      </top>
      <bottom style="thin">
        <color rgb="FF999999"/>
      </bottom>
      <diagonal/>
    </border>
    <border>
      <left style="thick">
        <color auto="1"/>
      </left>
      <right style="thin">
        <color rgb="FF999999"/>
      </right>
      <top style="thin">
        <color theme="0" tint="-0.34998626667073579"/>
      </top>
      <bottom style="thick">
        <color auto="1"/>
      </bottom>
      <diagonal/>
    </border>
    <border>
      <left style="thin">
        <color rgb="FF999999"/>
      </left>
      <right style="thin">
        <color rgb="FF999999"/>
      </right>
      <top style="thin">
        <color theme="0" tint="-0.34998626667073579"/>
      </top>
      <bottom style="thick">
        <color auto="1"/>
      </bottom>
      <diagonal/>
    </border>
    <border>
      <left style="thin">
        <color rgb="FF999999"/>
      </left>
      <right style="double">
        <color auto="1"/>
      </right>
      <top style="thin">
        <color theme="0" tint="-0.34998626667073579"/>
      </top>
      <bottom style="thick">
        <color auto="1"/>
      </bottom>
      <diagonal/>
    </border>
    <border>
      <left/>
      <right/>
      <top style="thin">
        <color theme="0" tint="-0.34998626667073579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theme="0" tint="-0.34998626667073579"/>
      </top>
      <bottom style="thick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ck">
        <color auto="1"/>
      </bottom>
      <diagonal/>
    </border>
    <border>
      <left style="thin">
        <color rgb="FF999999"/>
      </left>
      <right/>
      <top style="thin">
        <color rgb="FF999999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/>
      <top style="thin">
        <color rgb="FF999999"/>
      </top>
      <bottom style="thick">
        <color auto="1"/>
      </bottom>
      <diagonal/>
    </border>
    <border>
      <left/>
      <right/>
      <top style="thin">
        <color rgb="FF999999"/>
      </top>
      <bottom style="thick">
        <color auto="1"/>
      </bottom>
      <diagonal/>
    </border>
    <border>
      <left/>
      <right style="thick">
        <color auto="1"/>
      </right>
      <top style="thin">
        <color rgb="FF999999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16" borderId="0" applyNumberFormat="0" applyBorder="0" applyAlignment="0" applyProtection="0"/>
    <xf numFmtId="0" fontId="21" fillId="0" borderId="0"/>
  </cellStyleXfs>
  <cellXfs count="245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1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9" fontId="7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vertical="center" wrapText="1"/>
    </xf>
    <xf numFmtId="9" fontId="7" fillId="0" borderId="3" xfId="0" applyNumberFormat="1" applyFont="1" applyBorder="1" applyAlignment="1">
      <alignment horizontal="left" vertical="center" wrapText="1"/>
    </xf>
    <xf numFmtId="0" fontId="0" fillId="7" borderId="15" xfId="0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8" borderId="27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2" fontId="12" fillId="7" borderId="39" xfId="0" applyNumberFormat="1" applyFont="1" applyFill="1" applyBorder="1" applyAlignment="1">
      <alignment horizontal="center" vertical="center" wrapText="1"/>
    </xf>
    <xf numFmtId="166" fontId="0" fillId="10" borderId="40" xfId="0" applyNumberFormat="1" applyFill="1" applyBorder="1" applyAlignment="1">
      <alignment horizontal="center" vertical="center" wrapText="1"/>
    </xf>
    <xf numFmtId="0" fontId="0" fillId="11" borderId="40" xfId="0" applyFill="1" applyBorder="1" applyAlignment="1">
      <alignment horizontal="center" vertical="center" wrapText="1"/>
    </xf>
    <xf numFmtId="166" fontId="0" fillId="10" borderId="41" xfId="0" applyNumberFormat="1" applyFill="1" applyBorder="1" applyAlignment="1">
      <alignment horizontal="center" vertical="center" wrapText="1"/>
    </xf>
    <xf numFmtId="2" fontId="12" fillId="7" borderId="49" xfId="0" applyNumberFormat="1" applyFont="1" applyFill="1" applyBorder="1" applyAlignment="1">
      <alignment horizontal="center" vertical="center" wrapText="1"/>
    </xf>
    <xf numFmtId="166" fontId="0" fillId="10" borderId="50" xfId="0" applyNumberFormat="1" applyFill="1" applyBorder="1" applyAlignment="1">
      <alignment horizontal="center" vertical="center" wrapText="1"/>
    </xf>
    <xf numFmtId="0" fontId="0" fillId="12" borderId="50" xfId="0" applyFill="1" applyBorder="1" applyAlignment="1">
      <alignment horizontal="center" vertical="center" wrapText="1"/>
    </xf>
    <xf numFmtId="0" fontId="0" fillId="13" borderId="50" xfId="0" applyFill="1" applyBorder="1" applyAlignment="1">
      <alignment horizontal="center" vertical="center" wrapText="1"/>
    </xf>
    <xf numFmtId="2" fontId="12" fillId="7" borderId="57" xfId="0" applyNumberFormat="1" applyFont="1" applyFill="1" applyBorder="1" applyAlignment="1">
      <alignment horizontal="center" vertical="center" wrapText="1"/>
    </xf>
    <xf numFmtId="0" fontId="0" fillId="14" borderId="58" xfId="0" applyFill="1" applyBorder="1" applyAlignment="1">
      <alignment horizontal="center" vertical="center" wrapText="1"/>
    </xf>
    <xf numFmtId="166" fontId="0" fillId="10" borderId="58" xfId="0" applyNumberFormat="1" applyFill="1" applyBorder="1" applyAlignment="1">
      <alignment horizontal="center" vertical="center" wrapText="1"/>
    </xf>
    <xf numFmtId="2" fontId="12" fillId="7" borderId="31" xfId="0" applyNumberFormat="1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 vertical="center" wrapText="1"/>
    </xf>
    <xf numFmtId="0" fontId="12" fillId="9" borderId="33" xfId="0" applyFont="1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  <xf numFmtId="0" fontId="0" fillId="9" borderId="67" xfId="0" applyFill="1" applyBorder="1" applyAlignment="1">
      <alignment horizontal="center" vertical="center" wrapText="1"/>
    </xf>
    <xf numFmtId="0" fontId="0" fillId="9" borderId="37" xfId="0" applyFill="1" applyBorder="1" applyAlignment="1">
      <alignment horizontal="center" vertical="center" wrapText="1"/>
    </xf>
    <xf numFmtId="0" fontId="0" fillId="9" borderId="68" xfId="0" applyFill="1" applyBorder="1" applyAlignment="1">
      <alignment vertical="center" wrapText="1"/>
    </xf>
    <xf numFmtId="0" fontId="0" fillId="9" borderId="69" xfId="0" applyFill="1" applyBorder="1" applyAlignment="1">
      <alignment vertical="center" wrapText="1"/>
    </xf>
    <xf numFmtId="0" fontId="12" fillId="9" borderId="74" xfId="0" applyFont="1" applyFill="1" applyBorder="1" applyAlignment="1">
      <alignment horizontal="center" vertical="center" wrapText="1"/>
    </xf>
    <xf numFmtId="0" fontId="0" fillId="9" borderId="75" xfId="0" applyFill="1" applyBorder="1" applyAlignment="1">
      <alignment horizontal="center" vertical="center" wrapText="1"/>
    </xf>
    <xf numFmtId="0" fontId="0" fillId="9" borderId="76" xfId="0" applyFill="1" applyBorder="1" applyAlignment="1">
      <alignment horizontal="center" vertical="center" wrapText="1"/>
    </xf>
    <xf numFmtId="0" fontId="0" fillId="9" borderId="77" xfId="0" applyFill="1" applyBorder="1" applyAlignment="1">
      <alignment horizontal="center" vertical="center" wrapText="1"/>
    </xf>
    <xf numFmtId="0" fontId="0" fillId="9" borderId="78" xfId="0" applyFill="1" applyBorder="1" applyAlignment="1">
      <alignment horizontal="center" vertical="center" wrapText="1"/>
    </xf>
    <xf numFmtId="0" fontId="0" fillId="9" borderId="79" xfId="0" applyFill="1" applyBorder="1" applyAlignment="1">
      <alignment vertical="center" wrapText="1"/>
    </xf>
    <xf numFmtId="0" fontId="0" fillId="9" borderId="80" xfId="0" applyFill="1" applyBorder="1" applyAlignment="1">
      <alignment vertical="center" wrapText="1"/>
    </xf>
    <xf numFmtId="0" fontId="12" fillId="9" borderId="84" xfId="0" applyFont="1" applyFill="1" applyBorder="1" applyAlignment="1">
      <alignment horizontal="center" vertical="center" wrapText="1"/>
    </xf>
    <xf numFmtId="0" fontId="0" fillId="9" borderId="85" xfId="0" applyFill="1" applyBorder="1" applyAlignment="1">
      <alignment horizontal="center" vertical="center" wrapText="1"/>
    </xf>
    <xf numFmtId="0" fontId="0" fillId="9" borderId="86" xfId="0" applyFill="1" applyBorder="1" applyAlignment="1">
      <alignment horizontal="center" vertical="center" wrapText="1"/>
    </xf>
    <xf numFmtId="0" fontId="0" fillId="9" borderId="87" xfId="0" applyFill="1" applyBorder="1" applyAlignment="1">
      <alignment horizontal="center" vertical="center" wrapText="1"/>
    </xf>
    <xf numFmtId="0" fontId="0" fillId="9" borderId="88" xfId="0" applyFill="1" applyBorder="1" applyAlignment="1">
      <alignment horizontal="center" vertical="center" wrapText="1"/>
    </xf>
    <xf numFmtId="0" fontId="0" fillId="9" borderId="89" xfId="0" applyFill="1" applyBorder="1" applyAlignment="1">
      <alignment vertical="center" wrapText="1"/>
    </xf>
    <xf numFmtId="0" fontId="0" fillId="9" borderId="90" xfId="0" applyFill="1" applyBorder="1" applyAlignment="1">
      <alignment vertical="center" wrapText="1"/>
    </xf>
    <xf numFmtId="0" fontId="0" fillId="9" borderId="91" xfId="0" applyFill="1" applyBorder="1" applyAlignment="1">
      <alignment vertical="center" wrapText="1"/>
    </xf>
    <xf numFmtId="0" fontId="0" fillId="9" borderId="92" xfId="0" applyFill="1" applyBorder="1" applyAlignment="1">
      <alignment vertical="center" wrapText="1"/>
    </xf>
    <xf numFmtId="0" fontId="0" fillId="9" borderId="93" xfId="0" applyFill="1" applyBorder="1" applyAlignment="1">
      <alignment vertical="center" wrapText="1"/>
    </xf>
    <xf numFmtId="0" fontId="12" fillId="9" borderId="94" xfId="0" applyFont="1" applyFill="1" applyBorder="1" applyAlignment="1">
      <alignment horizontal="center" vertical="center" wrapText="1"/>
    </xf>
    <xf numFmtId="0" fontId="0" fillId="9" borderId="95" xfId="0" applyFill="1" applyBorder="1" applyAlignment="1">
      <alignment horizontal="center" vertical="center" wrapText="1"/>
    </xf>
    <xf numFmtId="0" fontId="0" fillId="9" borderId="96" xfId="0" applyFill="1" applyBorder="1" applyAlignment="1">
      <alignment horizontal="center" vertical="center" wrapText="1"/>
    </xf>
    <xf numFmtId="0" fontId="0" fillId="9" borderId="97" xfId="0" applyFill="1" applyBorder="1" applyAlignment="1">
      <alignment horizontal="center" vertical="center" wrapText="1"/>
    </xf>
    <xf numFmtId="0" fontId="0" fillId="9" borderId="98" xfId="0" applyFill="1" applyBorder="1" applyAlignment="1">
      <alignment horizontal="center" vertical="center" wrapText="1"/>
    </xf>
    <xf numFmtId="0" fontId="0" fillId="9" borderId="99" xfId="0" applyFill="1" applyBorder="1" applyAlignment="1">
      <alignment vertical="center" wrapText="1"/>
    </xf>
    <xf numFmtId="0" fontId="0" fillId="9" borderId="100" xfId="0" applyFill="1" applyBorder="1" applyAlignment="1">
      <alignment vertical="center" wrapText="1"/>
    </xf>
    <xf numFmtId="0" fontId="16" fillId="0" borderId="3" xfId="0" applyFont="1" applyBorder="1" applyAlignment="1">
      <alignment horizontal="justify" vertical="center" wrapText="1"/>
    </xf>
    <xf numFmtId="0" fontId="17" fillId="0" borderId="4" xfId="0" applyFont="1" applyBorder="1" applyAlignment="1">
      <alignment vertical="center" wrapText="1"/>
    </xf>
    <xf numFmtId="0" fontId="12" fillId="8" borderId="107" xfId="0" applyFont="1" applyFill="1" applyBorder="1" applyAlignment="1">
      <alignment horizontal="center" vertical="center" wrapText="1"/>
    </xf>
    <xf numFmtId="0" fontId="12" fillId="6" borderId="106" xfId="0" applyFont="1" applyFill="1" applyBorder="1" applyAlignment="1">
      <alignment horizontal="center" vertical="center" wrapText="1"/>
    </xf>
    <xf numFmtId="9" fontId="12" fillId="7" borderId="65" xfId="3" applyFont="1" applyFill="1" applyBorder="1" applyAlignment="1">
      <alignment horizontal="center" vertical="center" wrapText="1"/>
    </xf>
    <xf numFmtId="9" fontId="12" fillId="7" borderId="47" xfId="3" applyFont="1" applyFill="1" applyBorder="1" applyAlignment="1">
      <alignment horizontal="center" vertical="center" wrapText="1"/>
    </xf>
    <xf numFmtId="9" fontId="12" fillId="7" borderId="55" xfId="3" applyFont="1" applyFill="1" applyBorder="1" applyAlignment="1">
      <alignment horizontal="center" vertical="center" wrapText="1"/>
    </xf>
    <xf numFmtId="9" fontId="17" fillId="0" borderId="4" xfId="0" applyNumberFormat="1" applyFont="1" applyBorder="1" applyAlignment="1">
      <alignment horizontal="left" vertical="center" wrapText="1"/>
    </xf>
    <xf numFmtId="0" fontId="10" fillId="4" borderId="106" xfId="4" applyBorder="1" applyAlignment="1">
      <alignment horizontal="center"/>
    </xf>
    <xf numFmtId="0" fontId="0" fillId="0" borderId="106" xfId="0" applyBorder="1"/>
    <xf numFmtId="0" fontId="0" fillId="0" borderId="106" xfId="0" applyBorder="1" applyAlignment="1">
      <alignment horizontal="center"/>
    </xf>
    <xf numFmtId="0" fontId="11" fillId="0" borderId="5" xfId="5" applyAlignment="1">
      <alignment horizontal="center"/>
    </xf>
    <xf numFmtId="0" fontId="10" fillId="4" borderId="106" xfId="4" applyBorder="1"/>
    <xf numFmtId="0" fontId="10" fillId="4" borderId="106" xfId="4" applyBorder="1" applyAlignment="1">
      <alignment horizontal="center" vertical="center" wrapText="1"/>
    </xf>
    <xf numFmtId="0" fontId="10" fillId="4" borderId="108" xfId="4" applyBorder="1" applyAlignment="1">
      <alignment horizontal="center" vertical="center" wrapText="1"/>
    </xf>
    <xf numFmtId="167" fontId="12" fillId="15" borderId="70" xfId="0" applyNumberFormat="1" applyFont="1" applyFill="1" applyBorder="1" applyAlignment="1">
      <alignment horizontal="right" vertical="center" wrapText="1"/>
    </xf>
    <xf numFmtId="168" fontId="12" fillId="15" borderId="55" xfId="0" applyNumberFormat="1" applyFont="1" applyFill="1" applyBorder="1" applyAlignment="1">
      <alignment horizontal="right" vertical="center" wrapText="1"/>
    </xf>
    <xf numFmtId="0" fontId="12" fillId="15" borderId="70" xfId="0" applyFont="1" applyFill="1" applyBorder="1" applyAlignment="1">
      <alignment horizontal="right" vertical="center" wrapText="1"/>
    </xf>
    <xf numFmtId="0" fontId="12" fillId="15" borderId="101" xfId="0" applyFont="1" applyFill="1" applyBorder="1" applyAlignment="1">
      <alignment horizontal="right" vertical="center" wrapText="1"/>
    </xf>
    <xf numFmtId="0" fontId="0" fillId="0" borderId="106" xfId="0" applyBorder="1" applyAlignment="1">
      <alignment wrapText="1"/>
    </xf>
    <xf numFmtId="41" fontId="0" fillId="0" borderId="106" xfId="6" applyFont="1" applyBorder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0" fillId="2" borderId="0" xfId="0" applyFill="1"/>
    <xf numFmtId="0" fontId="15" fillId="2" borderId="0" xfId="0" applyFont="1" applyFill="1" applyAlignment="1">
      <alignment vertical="center" wrapText="1"/>
    </xf>
    <xf numFmtId="164" fontId="15" fillId="2" borderId="0" xfId="0" applyNumberFormat="1" applyFont="1" applyFill="1" applyAlignment="1">
      <alignment horizontal="right" vertical="center" wrapText="1"/>
    </xf>
    <xf numFmtId="164" fontId="0" fillId="2" borderId="0" xfId="0" applyNumberFormat="1" applyFill="1"/>
    <xf numFmtId="0" fontId="10" fillId="4" borderId="109" xfId="4" applyBorder="1" applyAlignment="1">
      <alignment horizontal="center"/>
    </xf>
    <xf numFmtId="169" fontId="0" fillId="0" borderId="109" xfId="0" applyNumberFormat="1" applyBorder="1" applyAlignment="1">
      <alignment vertical="center"/>
    </xf>
    <xf numFmtId="0" fontId="0" fillId="0" borderId="109" xfId="0" applyBorder="1" applyAlignment="1">
      <alignment wrapText="1"/>
    </xf>
    <xf numFmtId="41" fontId="0" fillId="0" borderId="109" xfId="6" applyFont="1" applyBorder="1" applyAlignment="1">
      <alignment wrapText="1"/>
    </xf>
    <xf numFmtId="0" fontId="0" fillId="0" borderId="110" xfId="0" applyBorder="1" applyAlignment="1">
      <alignment wrapText="1"/>
    </xf>
    <xf numFmtId="41" fontId="0" fillId="0" borderId="111" xfId="6" applyFont="1" applyBorder="1" applyAlignment="1">
      <alignment wrapText="1"/>
    </xf>
    <xf numFmtId="0" fontId="0" fillId="0" borderId="113" xfId="0" applyBorder="1" applyAlignment="1">
      <alignment wrapText="1"/>
    </xf>
    <xf numFmtId="41" fontId="0" fillId="0" borderId="114" xfId="6" applyFont="1" applyBorder="1" applyAlignment="1">
      <alignment wrapText="1"/>
    </xf>
    <xf numFmtId="165" fontId="0" fillId="0" borderId="0" xfId="7" applyFont="1"/>
    <xf numFmtId="0" fontId="0" fillId="0" borderId="0" xfId="0" applyAlignment="1">
      <alignment wrapText="1"/>
    </xf>
    <xf numFmtId="169" fontId="0" fillId="0" borderId="0" xfId="0" applyNumberFormat="1" applyAlignment="1">
      <alignment horizontal="center"/>
    </xf>
    <xf numFmtId="169" fontId="0" fillId="0" borderId="106" xfId="0" applyNumberFormat="1" applyBorder="1" applyAlignment="1">
      <alignment horizontal="right" vertical="center"/>
    </xf>
    <xf numFmtId="165" fontId="0" fillId="0" borderId="106" xfId="7" applyFont="1" applyBorder="1" applyAlignment="1">
      <alignment wrapText="1"/>
    </xf>
    <xf numFmtId="0" fontId="20" fillId="16" borderId="106" xfId="8" applyFont="1" applyBorder="1" applyAlignment="1">
      <alignment wrapText="1"/>
    </xf>
    <xf numFmtId="165" fontId="20" fillId="16" borderId="106" xfId="8" applyNumberFormat="1" applyFont="1" applyBorder="1"/>
    <xf numFmtId="3" fontId="0" fillId="0" borderId="0" xfId="0" applyNumberFormat="1"/>
    <xf numFmtId="165" fontId="0" fillId="0" borderId="0" xfId="0" applyNumberFormat="1"/>
    <xf numFmtId="170" fontId="0" fillId="0" borderId="0" xfId="3" applyNumberFormat="1" applyFont="1"/>
    <xf numFmtId="165" fontId="19" fillId="4" borderId="106" xfId="7" applyFont="1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0" xfId="0" applyFill="1" applyAlignment="1">
      <alignment vertical="center" wrapText="1"/>
    </xf>
    <xf numFmtId="0" fontId="1" fillId="0" borderId="121" xfId="1" applyBorder="1" applyAlignment="1">
      <alignment wrapText="1"/>
    </xf>
    <xf numFmtId="0" fontId="1" fillId="0" borderId="123" xfId="1" applyBorder="1" applyAlignment="1">
      <alignment wrapText="1"/>
    </xf>
    <xf numFmtId="171" fontId="0" fillId="0" borderId="111" xfId="7" applyNumberFormat="1" applyFont="1" applyBorder="1" applyAlignment="1">
      <alignment horizontal="right" wrapText="1"/>
    </xf>
    <xf numFmtId="165" fontId="0" fillId="0" borderId="114" xfId="7" applyFont="1" applyBorder="1" applyAlignment="1">
      <alignment horizontal="right" wrapText="1"/>
    </xf>
    <xf numFmtId="165" fontId="0" fillId="0" borderId="0" xfId="7" applyFont="1" applyAlignment="1">
      <alignment horizontal="right"/>
    </xf>
    <xf numFmtId="0" fontId="0" fillId="0" borderId="116" xfId="1" applyFont="1" applyBorder="1" applyAlignment="1">
      <alignment wrapText="1"/>
    </xf>
    <xf numFmtId="165" fontId="0" fillId="0" borderId="117" xfId="7" applyFont="1" applyBorder="1" applyAlignment="1">
      <alignment horizontal="right" wrapText="1"/>
    </xf>
    <xf numFmtId="0" fontId="0" fillId="0" borderId="118" xfId="1" applyFont="1" applyBorder="1" applyAlignment="1">
      <alignment wrapText="1"/>
    </xf>
    <xf numFmtId="0" fontId="0" fillId="0" borderId="119" xfId="1" applyFont="1" applyBorder="1" applyAlignment="1">
      <alignment wrapText="1"/>
    </xf>
    <xf numFmtId="165" fontId="0" fillId="0" borderId="0" xfId="7" applyFont="1" applyBorder="1" applyAlignment="1">
      <alignment wrapText="1"/>
    </xf>
    <xf numFmtId="0" fontId="0" fillId="0" borderId="120" xfId="1" applyFont="1" applyBorder="1" applyAlignment="1">
      <alignment wrapText="1"/>
    </xf>
    <xf numFmtId="44" fontId="1" fillId="0" borderId="122" xfId="1" applyNumberFormat="1" applyBorder="1" applyAlignment="1">
      <alignment wrapText="1"/>
    </xf>
    <xf numFmtId="44" fontId="0" fillId="9" borderId="0" xfId="0" applyNumberForma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9" borderId="102" xfId="0" applyFill="1" applyBorder="1" applyAlignment="1">
      <alignment horizontal="center" vertical="center" wrapText="1"/>
    </xf>
    <xf numFmtId="0" fontId="0" fillId="9" borderId="103" xfId="0" applyFill="1" applyBorder="1" applyAlignment="1">
      <alignment horizontal="center" vertical="center" wrapText="1"/>
    </xf>
    <xf numFmtId="0" fontId="0" fillId="9" borderId="104" xfId="0" applyFill="1" applyBorder="1" applyAlignment="1">
      <alignment horizontal="center" vertical="center" wrapText="1"/>
    </xf>
    <xf numFmtId="9" fontId="12" fillId="18" borderId="65" xfId="3" applyFont="1" applyFill="1" applyBorder="1" applyAlignment="1">
      <alignment horizontal="center" vertical="center" wrapText="1"/>
    </xf>
    <xf numFmtId="9" fontId="12" fillId="18" borderId="47" xfId="3" applyFont="1" applyFill="1" applyBorder="1" applyAlignment="1">
      <alignment horizontal="center" vertical="center" wrapText="1"/>
    </xf>
    <xf numFmtId="9" fontId="12" fillId="18" borderId="55" xfId="3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" fillId="0" borderId="116" xfId="1" applyBorder="1" applyAlignment="1">
      <alignment horizontal="center" wrapText="1"/>
    </xf>
    <xf numFmtId="0" fontId="1" fillId="0" borderId="117" xfId="1" applyBorder="1" applyAlignment="1">
      <alignment horizontal="center" wrapText="1"/>
    </xf>
    <xf numFmtId="0" fontId="1" fillId="0" borderId="118" xfId="1" applyBorder="1" applyAlignment="1">
      <alignment horizontal="center" wrapText="1"/>
    </xf>
    <xf numFmtId="0" fontId="1" fillId="0" borderId="119" xfId="1" applyBorder="1" applyAlignment="1">
      <alignment horizontal="center" wrapText="1"/>
    </xf>
    <xf numFmtId="0" fontId="1" fillId="0" borderId="0" xfId="1" applyBorder="1" applyAlignment="1">
      <alignment horizontal="center" wrapText="1"/>
    </xf>
    <xf numFmtId="0" fontId="1" fillId="0" borderId="120" xfId="1" applyBorder="1" applyAlignment="1">
      <alignment horizontal="center" wrapText="1"/>
    </xf>
    <xf numFmtId="0" fontId="1" fillId="0" borderId="121" xfId="1" applyBorder="1" applyAlignment="1">
      <alignment horizontal="center" wrapText="1"/>
    </xf>
    <xf numFmtId="0" fontId="1" fillId="0" borderId="122" xfId="1" applyBorder="1" applyAlignment="1">
      <alignment horizontal="center" wrapText="1"/>
    </xf>
    <xf numFmtId="0" fontId="1" fillId="0" borderId="123" xfId="1" applyBorder="1" applyAlignment="1">
      <alignment horizontal="center" wrapText="1"/>
    </xf>
    <xf numFmtId="169" fontId="0" fillId="0" borderId="112" xfId="0" applyNumberFormat="1" applyBorder="1" applyAlignment="1">
      <alignment horizontal="center" vertical="center"/>
    </xf>
    <xf numFmtId="169" fontId="0" fillId="0" borderId="115" xfId="0" applyNumberFormat="1" applyBorder="1" applyAlignment="1">
      <alignment horizontal="center" vertical="center"/>
    </xf>
    <xf numFmtId="0" fontId="0" fillId="9" borderId="42" xfId="0" applyFill="1" applyBorder="1" applyAlignment="1">
      <alignment horizontal="center" vertical="center" wrapText="1"/>
    </xf>
    <xf numFmtId="0" fontId="0" fillId="9" borderId="59" xfId="0" applyFill="1" applyBorder="1" applyAlignment="1">
      <alignment horizontal="center" vertical="center" wrapText="1"/>
    </xf>
    <xf numFmtId="0" fontId="12" fillId="9" borderId="65" xfId="0" applyFont="1" applyFill="1" applyBorder="1" applyAlignment="1">
      <alignment horizontal="center" vertical="center" wrapText="1"/>
    </xf>
    <xf numFmtId="0" fontId="12" fillId="9" borderId="47" xfId="0" applyFont="1" applyFill="1" applyBorder="1" applyAlignment="1">
      <alignment horizontal="center" vertical="center" wrapText="1"/>
    </xf>
    <xf numFmtId="0" fontId="12" fillId="9" borderId="55" xfId="0" applyFont="1" applyFill="1" applyBorder="1" applyAlignment="1">
      <alignment horizontal="center" vertical="center" wrapText="1"/>
    </xf>
    <xf numFmtId="2" fontId="12" fillId="7" borderId="66" xfId="0" applyNumberFormat="1" applyFont="1" applyFill="1" applyBorder="1" applyAlignment="1">
      <alignment horizontal="center" vertical="center" wrapText="1"/>
    </xf>
    <xf numFmtId="2" fontId="12" fillId="7" borderId="48" xfId="0" applyNumberFormat="1" applyFont="1" applyFill="1" applyBorder="1" applyAlignment="1">
      <alignment horizontal="center" vertical="center" wrapText="1"/>
    </xf>
    <xf numFmtId="2" fontId="12" fillId="7" borderId="56" xfId="0" applyNumberFormat="1" applyFont="1" applyFill="1" applyBorder="1" applyAlignment="1">
      <alignment horizontal="center" vertical="center" wrapText="1"/>
    </xf>
    <xf numFmtId="9" fontId="12" fillId="8" borderId="65" xfId="3" applyFont="1" applyFill="1" applyBorder="1" applyAlignment="1">
      <alignment horizontal="center" vertical="center" wrapText="1"/>
    </xf>
    <xf numFmtId="9" fontId="12" fillId="8" borderId="47" xfId="3" applyFont="1" applyFill="1" applyBorder="1" applyAlignment="1">
      <alignment horizontal="center" vertical="center" wrapText="1"/>
    </xf>
    <xf numFmtId="9" fontId="12" fillId="8" borderId="55" xfId="3" applyFont="1" applyFill="1" applyBorder="1" applyAlignment="1">
      <alignment horizontal="center" vertical="center" wrapText="1"/>
    </xf>
    <xf numFmtId="4" fontId="12" fillId="3" borderId="37" xfId="0" applyNumberFormat="1" applyFont="1" applyFill="1" applyBorder="1" applyAlignment="1">
      <alignment horizontal="center" vertical="center" wrapText="1"/>
    </xf>
    <xf numFmtId="4" fontId="12" fillId="3" borderId="47" xfId="0" applyNumberFormat="1" applyFont="1" applyFill="1" applyBorder="1" applyAlignment="1">
      <alignment horizontal="center" vertical="center" wrapText="1"/>
    </xf>
    <xf numFmtId="4" fontId="12" fillId="3" borderId="55" xfId="0" applyNumberFormat="1" applyFont="1" applyFill="1" applyBorder="1" applyAlignment="1">
      <alignment horizontal="center" vertical="center" wrapText="1"/>
    </xf>
    <xf numFmtId="0" fontId="12" fillId="9" borderId="60" xfId="0" applyFont="1" applyFill="1" applyBorder="1" applyAlignment="1">
      <alignment horizontal="center" vertical="center" wrapText="1"/>
    </xf>
    <xf numFmtId="0" fontId="12" fillId="9" borderId="43" xfId="0" applyFont="1" applyFill="1" applyBorder="1" applyAlignment="1">
      <alignment horizontal="center" vertical="center" wrapText="1"/>
    </xf>
    <xf numFmtId="0" fontId="12" fillId="9" borderId="51" xfId="0" applyFont="1" applyFill="1" applyBorder="1" applyAlignment="1">
      <alignment horizontal="center" vertical="center" wrapText="1"/>
    </xf>
    <xf numFmtId="0" fontId="12" fillId="9" borderId="61" xfId="0" applyFont="1" applyFill="1" applyBorder="1" applyAlignment="1">
      <alignment horizontal="center" vertical="center" wrapText="1"/>
    </xf>
    <xf numFmtId="0" fontId="12" fillId="9" borderId="44" xfId="0" applyFont="1" applyFill="1" applyBorder="1" applyAlignment="1">
      <alignment horizontal="center" vertical="center" wrapText="1"/>
    </xf>
    <xf numFmtId="0" fontId="12" fillId="9" borderId="52" xfId="0" applyFont="1" applyFill="1" applyBorder="1" applyAlignment="1">
      <alignment horizontal="center" vertical="center" wrapText="1"/>
    </xf>
    <xf numFmtId="0" fontId="0" fillId="9" borderId="62" xfId="0" applyFill="1" applyBorder="1" applyAlignment="1">
      <alignment horizontal="center" vertical="center" wrapText="1"/>
    </xf>
    <xf numFmtId="9" fontId="12" fillId="7" borderId="65" xfId="3" applyFont="1" applyFill="1" applyBorder="1" applyAlignment="1">
      <alignment horizontal="center" vertical="center" wrapText="1"/>
    </xf>
    <xf numFmtId="9" fontId="12" fillId="7" borderId="47" xfId="3" applyFont="1" applyFill="1" applyBorder="1" applyAlignment="1">
      <alignment horizontal="center" vertical="center" wrapText="1"/>
    </xf>
    <xf numFmtId="9" fontId="12" fillId="7" borderId="55" xfId="3" applyFont="1" applyFill="1" applyBorder="1" applyAlignment="1">
      <alignment horizontal="center" vertical="center" wrapText="1"/>
    </xf>
    <xf numFmtId="10" fontId="12" fillId="7" borderId="37" xfId="3" applyNumberFormat="1" applyFont="1" applyFill="1" applyBorder="1" applyAlignment="1">
      <alignment horizontal="center" vertical="center" wrapText="1"/>
    </xf>
    <xf numFmtId="10" fontId="12" fillId="7" borderId="47" xfId="3" applyNumberFormat="1" applyFont="1" applyFill="1" applyBorder="1" applyAlignment="1">
      <alignment horizontal="center" vertical="center" wrapText="1"/>
    </xf>
    <xf numFmtId="10" fontId="12" fillId="7" borderId="55" xfId="3" applyNumberFormat="1" applyFont="1" applyFill="1" applyBorder="1" applyAlignment="1">
      <alignment horizontal="center" vertical="center" wrapText="1"/>
    </xf>
    <xf numFmtId="10" fontId="12" fillId="7" borderId="65" xfId="3" applyNumberFormat="1" applyFont="1" applyFill="1" applyBorder="1" applyAlignment="1">
      <alignment horizontal="center" vertical="center" wrapText="1"/>
    </xf>
    <xf numFmtId="0" fontId="0" fillId="9" borderId="63" xfId="0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 vertical="center" wrapText="1"/>
    </xf>
    <xf numFmtId="0" fontId="0" fillId="9" borderId="53" xfId="0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" vertical="center" wrapText="1"/>
    </xf>
    <xf numFmtId="169" fontId="0" fillId="0" borderId="106" xfId="0" applyNumberFormat="1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9" fontId="12" fillId="8" borderId="37" xfId="3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9" borderId="46" xfId="0" applyFill="1" applyBorder="1" applyAlignment="1">
      <alignment horizontal="center" vertical="center" wrapText="1"/>
    </xf>
    <xf numFmtId="0" fontId="0" fillId="9" borderId="5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8" borderId="29" xfId="0" applyFont="1" applyFill="1" applyBorder="1" applyAlignment="1">
      <alignment horizontal="center" vertical="center" wrapText="1"/>
    </xf>
    <xf numFmtId="0" fontId="12" fillId="8" borderId="30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12" fillId="9" borderId="33" xfId="0" applyFont="1" applyFill="1" applyBorder="1" applyAlignment="1">
      <alignment horizontal="center" vertical="center" wrapText="1"/>
    </xf>
    <xf numFmtId="0" fontId="12" fillId="9" borderId="34" xfId="0" applyFont="1" applyFill="1" applyBorder="1" applyAlignment="1">
      <alignment horizontal="center" vertical="center" wrapText="1"/>
    </xf>
    <xf numFmtId="0" fontId="0" fillId="9" borderId="34" xfId="0" applyFill="1" applyBorder="1" applyAlignment="1">
      <alignment horizontal="center" vertical="center" wrapText="1"/>
    </xf>
    <xf numFmtId="0" fontId="0" fillId="9" borderId="44" xfId="0" applyFill="1" applyBorder="1" applyAlignment="1">
      <alignment horizontal="center" vertical="center" wrapText="1"/>
    </xf>
    <xf numFmtId="0" fontId="0" fillId="9" borderId="52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2" fontId="12" fillId="7" borderId="38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justify" vertical="top" wrapText="1"/>
    </xf>
    <xf numFmtId="0" fontId="0" fillId="17" borderId="106" xfId="0" applyFill="1" applyBorder="1" applyAlignment="1">
      <alignment horizontal="center"/>
    </xf>
    <xf numFmtId="169" fontId="0" fillId="0" borderId="106" xfId="0" applyNumberFormat="1" applyBorder="1" applyAlignment="1">
      <alignment horizontal="right" vertical="center"/>
    </xf>
    <xf numFmtId="0" fontId="19" fillId="4" borderId="106" xfId="4" applyFont="1" applyBorder="1" applyAlignment="1">
      <alignment horizontal="center" wrapText="1"/>
    </xf>
    <xf numFmtId="0" fontId="12" fillId="3" borderId="10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0" fillId="9" borderId="71" xfId="0" applyFill="1" applyBorder="1" applyAlignment="1">
      <alignment horizontal="center" vertical="center" wrapText="1"/>
    </xf>
    <xf numFmtId="0" fontId="0" fillId="9" borderId="72" xfId="0" applyFill="1" applyBorder="1" applyAlignment="1">
      <alignment horizontal="center" vertical="center" wrapText="1"/>
    </xf>
    <xf numFmtId="0" fontId="0" fillId="9" borderId="73" xfId="0" applyFill="1" applyBorder="1" applyAlignment="1">
      <alignment horizontal="center" vertical="center" wrapText="1"/>
    </xf>
    <xf numFmtId="0" fontId="0" fillId="9" borderId="81" xfId="0" applyFill="1" applyBorder="1" applyAlignment="1">
      <alignment horizontal="center" vertical="center" wrapText="1"/>
    </xf>
    <xf numFmtId="0" fontId="0" fillId="9" borderId="82" xfId="0" applyFill="1" applyBorder="1" applyAlignment="1">
      <alignment horizontal="center" vertical="center" wrapText="1"/>
    </xf>
    <xf numFmtId="0" fontId="0" fillId="9" borderId="83" xfId="0" applyFill="1" applyBorder="1" applyAlignment="1">
      <alignment horizontal="center" vertical="center" wrapText="1"/>
    </xf>
    <xf numFmtId="0" fontId="13" fillId="5" borderId="105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</cellXfs>
  <cellStyles count="10">
    <cellStyle name="Bueno" xfId="4" builtinId="26"/>
    <cellStyle name="Celda vinculada" xfId="5" builtinId="24"/>
    <cellStyle name="Hipervínculo" xfId="1" builtinId="8"/>
    <cellStyle name="Millares [0]" xfId="6" builtinId="6"/>
    <cellStyle name="Moneda" xfId="7" builtinId="4"/>
    <cellStyle name="Neutral" xfId="8" builtinId="28"/>
    <cellStyle name="Normal" xfId="0" builtinId="0"/>
    <cellStyle name="Normal 2" xfId="2" xr:uid="{00000000-0005-0000-0000-000005000000}"/>
    <cellStyle name="Normal 3" xfId="9" xr:uid="{D296215A-DD5D-4043-A479-D9DA37F569DE}"/>
    <cellStyle name="Porcentaje" xfId="3" builtinId="5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66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Ejecución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(2)'!$N$35:$N$36</c:f>
              <c:numCache>
                <c:formatCode>"$"#,##0.00</c:formatCode>
                <c:ptCount val="2"/>
                <c:pt idx="0" formatCode="_-&quot;$&quot;* #,##0.00_-;\-&quot;$&quot;* #,##0.00_-;_-&quot;$&quot;* &quot;-&quot;_-;_-@_-">
                  <c:v>3831433468</c:v>
                </c:pt>
                <c:pt idx="1">
                  <c:v>3836113229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D-484F-935F-8E8869C374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14329600"/>
        <c:axId val="814324320"/>
      </c:barChart>
      <c:catAx>
        <c:axId val="814329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14324320"/>
        <c:crosses val="autoZero"/>
        <c:auto val="1"/>
        <c:lblAlgn val="ctr"/>
        <c:lblOffset val="100"/>
        <c:noMultiLvlLbl val="0"/>
      </c:catAx>
      <c:valAx>
        <c:axId val="814324320"/>
        <c:scaling>
          <c:orientation val="minMax"/>
        </c:scaling>
        <c:delete val="0"/>
        <c:axPos val="l"/>
        <c:numFmt formatCode="_-&quot;$&quot;* #,##0.00_-;\-&quot;$&quot;* #,##0.00_-;_-&quot;$&quot;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1432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USUARIOS BENEFICIADOS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(2)'!$N$37:$N$38</c:f>
              <c:numCache>
                <c:formatCode>General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A-454A-9559-A928E891F86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95135312"/>
        <c:axId val="695148272"/>
      </c:barChart>
      <c:catAx>
        <c:axId val="6951353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5148272"/>
        <c:crosses val="autoZero"/>
        <c:auto val="1"/>
        <c:lblAlgn val="ctr"/>
        <c:lblOffset val="100"/>
        <c:noMultiLvlLbl val="0"/>
      </c:catAx>
      <c:valAx>
        <c:axId val="695148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513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ESTUDIOS Y DISEÑOS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(2)'!$N$39:$N$40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0-43DE-A823-69435AD41C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695128112"/>
        <c:axId val="695148752"/>
      </c:barChart>
      <c:catAx>
        <c:axId val="69512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5148752"/>
        <c:crosses val="autoZero"/>
        <c:auto val="1"/>
        <c:lblAlgn val="ctr"/>
        <c:lblOffset val="100"/>
        <c:noMultiLvlLbl val="0"/>
      </c:catAx>
      <c:valAx>
        <c:axId val="6951487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9512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M2 COSNTRUCCIÓN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(2)'!$N$41:$N$42</c:f>
              <c:numCache>
                <c:formatCode>General</c:formatCode>
                <c:ptCount val="2"/>
                <c:pt idx="0">
                  <c:v>0</c:v>
                </c:pt>
                <c:pt idx="1">
                  <c:v>9580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1-478D-B9EA-C0926B3BAF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695124272"/>
        <c:axId val="695124752"/>
      </c:barChart>
      <c:catAx>
        <c:axId val="69512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5124752"/>
        <c:crosses val="autoZero"/>
        <c:auto val="1"/>
        <c:lblAlgn val="ctr"/>
        <c:lblOffset val="100"/>
        <c:noMultiLvlLbl val="0"/>
      </c:catAx>
      <c:valAx>
        <c:axId val="6951247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9512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M2 MEJORAMIENTO SEDES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(2)'!$N$43:$N$44</c:f>
              <c:numCache>
                <c:formatCode>General</c:formatCode>
                <c:ptCount val="2"/>
                <c:pt idx="0">
                  <c:v>0</c:v>
                </c:pt>
                <c:pt idx="1">
                  <c:v>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56-4017-8022-4F5B7E66DB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695100752"/>
        <c:axId val="695101712"/>
      </c:barChart>
      <c:catAx>
        <c:axId val="69510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95101712"/>
        <c:crosses val="autoZero"/>
        <c:auto val="1"/>
        <c:lblAlgn val="ctr"/>
        <c:lblOffset val="100"/>
        <c:noMultiLvlLbl val="0"/>
      </c:catAx>
      <c:valAx>
        <c:axId val="695101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9510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GESTION RESIDUOS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'MEDICION INDICADORES IF (2)'!$N$45:$N$46</c:f>
              <c:numCache>
                <c:formatCode>General</c:formatCode>
                <c:ptCount val="2"/>
                <c:pt idx="0">
                  <c:v>433</c:v>
                </c:pt>
                <c:pt idx="1">
                  <c:v>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4-4047-924B-1BE524D8C6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1065522368"/>
        <c:axId val="1065537248"/>
      </c:barChart>
      <c:catAx>
        <c:axId val="1065522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5537248"/>
        <c:crosses val="autoZero"/>
        <c:auto val="1"/>
        <c:lblAlgn val="ctr"/>
        <c:lblOffset val="100"/>
        <c:noMultiLvlLbl val="0"/>
      </c:catAx>
      <c:valAx>
        <c:axId val="10655372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6552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Diseños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'MEDICION INDICADORES IF (2)'!$N$47:$N$48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3-468D-B234-BBDFF4461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5531008"/>
        <c:axId val="1065531488"/>
      </c:barChart>
      <c:catAx>
        <c:axId val="1065531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5531488"/>
        <c:crosses val="autoZero"/>
        <c:auto val="1"/>
        <c:lblAlgn val="ctr"/>
        <c:lblOffset val="100"/>
        <c:noMultiLvlLbl val="0"/>
      </c:catAx>
      <c:valAx>
        <c:axId val="106553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553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emf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31751</xdr:rowOff>
    </xdr:from>
    <xdr:to>
      <xdr:col>1</xdr:col>
      <xdr:colOff>1933575</xdr:colOff>
      <xdr:row>0</xdr:row>
      <xdr:rowOff>704850</xdr:rowOff>
    </xdr:to>
    <xdr:pic>
      <xdr:nvPicPr>
        <xdr:cNvPr id="2" name="Imagen 12">
          <a:extLst>
            <a:ext uri="{FF2B5EF4-FFF2-40B4-BE49-F238E27FC236}">
              <a16:creationId xmlns:a16="http://schemas.microsoft.com/office/drawing/2014/main" id="{2314C2FA-95CF-4400-B0EE-08FF78593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51"/>
          <a:ext cx="2400300" cy="673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19050</xdr:colOff>
      <xdr:row>4</xdr:row>
      <xdr:rowOff>947737</xdr:rowOff>
    </xdr:from>
    <xdr:to>
      <xdr:col>21</xdr:col>
      <xdr:colOff>0</xdr:colOff>
      <xdr:row>9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2B40BC6-5570-A7C7-181B-C63A7F2AAA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9</xdr:row>
      <xdr:rowOff>4763</xdr:rowOff>
    </xdr:from>
    <xdr:to>
      <xdr:col>21</xdr:col>
      <xdr:colOff>0</xdr:colOff>
      <xdr:row>13</xdr:row>
      <xdr:rowOff>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C09460-EE63-CEB7-5422-4FEF9A586D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9524</xdr:colOff>
      <xdr:row>13</xdr:row>
      <xdr:rowOff>14287</xdr:rowOff>
    </xdr:from>
    <xdr:to>
      <xdr:col>20</xdr:col>
      <xdr:colOff>1066800</xdr:colOff>
      <xdr:row>16</xdr:row>
      <xdr:rowOff>314325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7128312-BB62-5D0C-27BE-05BD909855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9525</xdr:colOff>
      <xdr:row>17</xdr:row>
      <xdr:rowOff>14287</xdr:rowOff>
    </xdr:from>
    <xdr:to>
      <xdr:col>20</xdr:col>
      <xdr:colOff>1076325</xdr:colOff>
      <xdr:row>21</xdr:row>
      <xdr:rowOff>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F5D068-2377-1B4C-770B-3E1DCE3E7A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9524</xdr:colOff>
      <xdr:row>20</xdr:row>
      <xdr:rowOff>328612</xdr:rowOff>
    </xdr:from>
    <xdr:to>
      <xdr:col>21</xdr:col>
      <xdr:colOff>9525</xdr:colOff>
      <xdr:row>25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57D76BE-B2C9-A824-2A82-5A3610F08B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38099</xdr:colOff>
      <xdr:row>24</xdr:row>
      <xdr:rowOff>204787</xdr:rowOff>
    </xdr:from>
    <xdr:to>
      <xdr:col>21</xdr:col>
      <xdr:colOff>0</xdr:colOff>
      <xdr:row>29</xdr:row>
      <xdr:rowOff>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DB5A638-C588-694B-17D1-203CCB4753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28574</xdr:colOff>
      <xdr:row>28</xdr:row>
      <xdr:rowOff>176212</xdr:rowOff>
    </xdr:from>
    <xdr:to>
      <xdr:col>21</xdr:col>
      <xdr:colOff>0</xdr:colOff>
      <xdr:row>33</xdr:row>
      <xdr:rowOff>9525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ECF56F2-8724-69DF-1826-F3B4E50112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IGCMA\2019\mejoramiento%20infraestructura\INDICADORESMEJORAINFRAseccional%20revisad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"/>
      <sheetName val="Hoja2"/>
    </sheetNames>
    <sheetDataSet>
      <sheetData sheetId="0">
        <row r="6">
          <cell r="H6">
            <v>91</v>
          </cell>
          <cell r="J6">
            <v>94.290954220397111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100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..\..\2023\INFRAESTRUCTURA%20FISICA\Pone%20en%20conocimiento%20redistribuci&#243;n%20recursos%20inversi&#243;n%20La%20Guajira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4"/>
  <sheetViews>
    <sheetView showGridLines="0" topLeftCell="A10" zoomScale="110" zoomScaleNormal="110" workbookViewId="0">
      <selection activeCell="C90" sqref="C90"/>
    </sheetView>
  </sheetViews>
  <sheetFormatPr baseColWidth="10" defaultColWidth="11.42578125" defaultRowHeight="15.75" x14ac:dyDescent="0.25"/>
  <cols>
    <col min="1" max="1" width="11.42578125" style="7"/>
    <col min="2" max="2" width="26.7109375" customWidth="1"/>
    <col min="3" max="3" width="68.7109375" customWidth="1"/>
    <col min="4" max="16384" width="11.42578125" style="2"/>
  </cols>
  <sheetData>
    <row r="1" spans="1:5" s="1" customFormat="1" ht="18.75" customHeight="1" x14ac:dyDescent="0.25">
      <c r="A1" s="6"/>
      <c r="B1" s="138" t="s">
        <v>0</v>
      </c>
      <c r="C1" s="138"/>
    </row>
    <row r="2" spans="1:5" s="1" customFormat="1" x14ac:dyDescent="0.25">
      <c r="A2" s="6"/>
      <c r="B2" s="138"/>
      <c r="C2" s="138"/>
    </row>
    <row r="3" spans="1:5" s="1" customFormat="1" x14ac:dyDescent="0.25">
      <c r="A3" s="6"/>
      <c r="B3" s="138"/>
      <c r="C3" s="138"/>
    </row>
    <row r="4" spans="1:5" ht="16.5" thickBot="1" x14ac:dyDescent="0.3"/>
    <row r="5" spans="1:5" s="1" customFormat="1" ht="28.5" customHeight="1" thickBot="1" x14ac:dyDescent="0.3">
      <c r="A5" s="6">
        <v>1</v>
      </c>
      <c r="B5" s="4" t="s">
        <v>1</v>
      </c>
      <c r="C5" s="5" t="s">
        <v>2</v>
      </c>
      <c r="E5" s="3"/>
    </row>
    <row r="6" spans="1:5" ht="43.5" customHeight="1" thickBot="1" x14ac:dyDescent="0.3">
      <c r="A6" s="8"/>
      <c r="B6" s="10" t="s">
        <v>3</v>
      </c>
      <c r="C6" s="15" t="s">
        <v>4</v>
      </c>
    </row>
    <row r="7" spans="1:5" ht="57" x14ac:dyDescent="0.25">
      <c r="B7" s="10" t="s">
        <v>5</v>
      </c>
      <c r="C7" s="16" t="s">
        <v>6</v>
      </c>
    </row>
    <row r="8" spans="1:5" ht="35.25" customHeight="1" thickBot="1" x14ac:dyDescent="0.3">
      <c r="B8" s="10" t="s">
        <v>7</v>
      </c>
      <c r="C8" s="17" t="s">
        <v>8</v>
      </c>
    </row>
    <row r="9" spans="1:5" ht="28.5" x14ac:dyDescent="0.25">
      <c r="B9" s="10" t="s">
        <v>9</v>
      </c>
      <c r="C9" s="17" t="s">
        <v>10</v>
      </c>
    </row>
    <row r="10" spans="1:5" ht="57" x14ac:dyDescent="0.25">
      <c r="B10" s="10" t="s">
        <v>11</v>
      </c>
      <c r="C10" s="17" t="s">
        <v>12</v>
      </c>
    </row>
    <row r="11" spans="1:5" ht="20.100000000000001" customHeight="1" thickBot="1" x14ac:dyDescent="0.3">
      <c r="B11" s="10" t="s">
        <v>13</v>
      </c>
      <c r="C11" s="17" t="s">
        <v>14</v>
      </c>
    </row>
    <row r="12" spans="1:5" ht="35.25" customHeight="1" thickBot="1" x14ac:dyDescent="0.3">
      <c r="B12" s="10" t="s">
        <v>15</v>
      </c>
      <c r="C12" s="17" t="s">
        <v>16</v>
      </c>
    </row>
    <row r="13" spans="1:5" ht="20.100000000000001" customHeight="1" thickBot="1" x14ac:dyDescent="0.3">
      <c r="B13" s="10" t="s">
        <v>17</v>
      </c>
      <c r="C13" s="18">
        <v>1</v>
      </c>
    </row>
    <row r="14" spans="1:5" ht="20.100000000000001" customHeight="1" thickBot="1" x14ac:dyDescent="0.3">
      <c r="B14" s="10" t="s">
        <v>18</v>
      </c>
      <c r="C14" s="18">
        <v>0.9</v>
      </c>
    </row>
    <row r="15" spans="1:5" ht="57" customHeight="1" thickBot="1" x14ac:dyDescent="0.3">
      <c r="B15" s="10" t="s">
        <v>19</v>
      </c>
      <c r="C15" s="14" t="s">
        <v>20</v>
      </c>
    </row>
    <row r="16" spans="1:5" ht="20.100000000000001" customHeight="1" x14ac:dyDescent="0.25">
      <c r="B16" s="10" t="s">
        <v>21</v>
      </c>
      <c r="C16" s="11" t="s">
        <v>22</v>
      </c>
    </row>
    <row r="17" spans="1:5" ht="15.75" customHeight="1" x14ac:dyDescent="0.25"/>
    <row r="18" spans="1:5" ht="20.100000000000001" customHeight="1" x14ac:dyDescent="0.25"/>
    <row r="19" spans="1:5" ht="20.100000000000001" customHeight="1" thickBot="1" x14ac:dyDescent="0.3"/>
    <row r="20" spans="1:5" s="1" customFormat="1" ht="28.5" customHeight="1" thickBot="1" x14ac:dyDescent="0.3">
      <c r="A20" s="6">
        <v>2</v>
      </c>
      <c r="B20" s="4" t="s">
        <v>1</v>
      </c>
      <c r="C20" s="5" t="s">
        <v>2</v>
      </c>
      <c r="E20" s="3"/>
    </row>
    <row r="21" spans="1:5" ht="22.5" customHeight="1" thickBot="1" x14ac:dyDescent="0.3">
      <c r="A21" s="9"/>
      <c r="B21" s="72" t="s">
        <v>3</v>
      </c>
      <c r="C21" s="73" t="s">
        <v>23</v>
      </c>
    </row>
    <row r="22" spans="1:5" ht="30" customHeight="1" thickBot="1" x14ac:dyDescent="0.3">
      <c r="B22" s="72" t="s">
        <v>5</v>
      </c>
      <c r="C22" s="73" t="s">
        <v>24</v>
      </c>
    </row>
    <row r="23" spans="1:5" ht="28.5" x14ac:dyDescent="0.25">
      <c r="B23" s="72" t="s">
        <v>7</v>
      </c>
      <c r="C23" s="73" t="s">
        <v>25</v>
      </c>
    </row>
    <row r="24" spans="1:5" ht="20.100000000000001" customHeight="1" thickBot="1" x14ac:dyDescent="0.3">
      <c r="B24" s="72" t="s">
        <v>9</v>
      </c>
      <c r="C24" s="73" t="s">
        <v>26</v>
      </c>
    </row>
    <row r="25" spans="1:5" ht="28.5" x14ac:dyDescent="0.25">
      <c r="B25" s="72" t="s">
        <v>11</v>
      </c>
      <c r="C25" s="73" t="s">
        <v>27</v>
      </c>
    </row>
    <row r="26" spans="1:5" ht="20.100000000000001" customHeight="1" thickBot="1" x14ac:dyDescent="0.3">
      <c r="B26" s="72" t="s">
        <v>13</v>
      </c>
      <c r="C26" s="73" t="s">
        <v>14</v>
      </c>
    </row>
    <row r="27" spans="1:5" ht="32.25" customHeight="1" thickBot="1" x14ac:dyDescent="0.3">
      <c r="B27" s="72" t="s">
        <v>15</v>
      </c>
      <c r="C27" s="73" t="s">
        <v>16</v>
      </c>
    </row>
    <row r="28" spans="1:5" ht="20.100000000000001" customHeight="1" thickBot="1" x14ac:dyDescent="0.3">
      <c r="B28" s="72" t="s">
        <v>17</v>
      </c>
      <c r="C28" s="79">
        <v>1</v>
      </c>
    </row>
    <row r="29" spans="1:5" ht="20.100000000000001" customHeight="1" thickBot="1" x14ac:dyDescent="0.3">
      <c r="B29" s="72" t="s">
        <v>18</v>
      </c>
      <c r="C29" s="79">
        <v>0.5</v>
      </c>
    </row>
    <row r="30" spans="1:5" ht="51" customHeight="1" thickBot="1" x14ac:dyDescent="0.3">
      <c r="B30" s="72" t="s">
        <v>19</v>
      </c>
      <c r="C30" s="73" t="s">
        <v>28</v>
      </c>
    </row>
    <row r="31" spans="1:5" ht="20.100000000000001" customHeight="1" x14ac:dyDescent="0.25">
      <c r="B31" s="72" t="s">
        <v>21</v>
      </c>
      <c r="C31" s="73" t="s">
        <v>29</v>
      </c>
    </row>
    <row r="32" spans="1:5" ht="20.100000000000001" customHeight="1" x14ac:dyDescent="0.25"/>
    <row r="33" spans="1:5" s="1" customFormat="1" ht="28.5" customHeight="1" x14ac:dyDescent="0.25">
      <c r="A33" s="6">
        <v>3</v>
      </c>
      <c r="B33" s="4" t="s">
        <v>1</v>
      </c>
      <c r="C33" s="5" t="s">
        <v>2</v>
      </c>
      <c r="E33" s="3"/>
    </row>
    <row r="34" spans="1:5" ht="33.75" customHeight="1" x14ac:dyDescent="0.25">
      <c r="A34" s="9"/>
      <c r="B34" s="10" t="s">
        <v>3</v>
      </c>
      <c r="C34" s="11" t="s">
        <v>30</v>
      </c>
    </row>
    <row r="35" spans="1:5" ht="37.5" customHeight="1" x14ac:dyDescent="0.25">
      <c r="B35" s="10" t="s">
        <v>5</v>
      </c>
      <c r="C35" s="11" t="s">
        <v>24</v>
      </c>
    </row>
    <row r="36" spans="1:5" ht="42.75" x14ac:dyDescent="0.25">
      <c r="B36" s="10" t="s">
        <v>7</v>
      </c>
      <c r="C36" s="11" t="s">
        <v>31</v>
      </c>
    </row>
    <row r="37" spans="1:5" ht="44.25" customHeight="1" x14ac:dyDescent="0.25">
      <c r="B37" s="10" t="s">
        <v>9</v>
      </c>
      <c r="C37" s="11" t="s">
        <v>30</v>
      </c>
    </row>
    <row r="38" spans="1:5" ht="54.75" customHeight="1" x14ac:dyDescent="0.25">
      <c r="B38" s="10" t="s">
        <v>11</v>
      </c>
      <c r="C38" s="11" t="s">
        <v>32</v>
      </c>
    </row>
    <row r="39" spans="1:5" ht="20.100000000000001" customHeight="1" x14ac:dyDescent="0.25">
      <c r="B39" s="10" t="s">
        <v>13</v>
      </c>
      <c r="C39" s="11" t="s">
        <v>14</v>
      </c>
    </row>
    <row r="40" spans="1:5" ht="32.25" customHeight="1" x14ac:dyDescent="0.25">
      <c r="B40" s="10" t="s">
        <v>15</v>
      </c>
      <c r="C40" s="11" t="s">
        <v>16</v>
      </c>
    </row>
    <row r="41" spans="1:5" ht="20.100000000000001" customHeight="1" x14ac:dyDescent="0.25">
      <c r="B41" s="10" t="s">
        <v>17</v>
      </c>
      <c r="C41" s="13">
        <v>1</v>
      </c>
    </row>
    <row r="42" spans="1:5" ht="20.100000000000001" customHeight="1" x14ac:dyDescent="0.25">
      <c r="B42" s="10" t="s">
        <v>18</v>
      </c>
      <c r="C42" s="13">
        <v>0.7</v>
      </c>
    </row>
    <row r="43" spans="1:5" ht="57" x14ac:dyDescent="0.25">
      <c r="B43" s="10" t="s">
        <v>19</v>
      </c>
      <c r="C43" s="11" t="s">
        <v>20</v>
      </c>
    </row>
    <row r="44" spans="1:5" ht="43.5" customHeight="1" x14ac:dyDescent="0.25">
      <c r="B44" s="10" t="s">
        <v>21</v>
      </c>
      <c r="C44" s="11" t="s">
        <v>22</v>
      </c>
    </row>
    <row r="45" spans="1:5" ht="20.100000000000001" customHeight="1" x14ac:dyDescent="0.25"/>
    <row r="46" spans="1:5" s="1" customFormat="1" ht="28.5" customHeight="1" x14ac:dyDescent="0.25">
      <c r="A46" s="6">
        <v>4</v>
      </c>
      <c r="B46" s="4" t="s">
        <v>1</v>
      </c>
      <c r="C46" s="5" t="s">
        <v>2</v>
      </c>
      <c r="E46" s="3"/>
    </row>
    <row r="47" spans="1:5" ht="33.75" customHeight="1" x14ac:dyDescent="0.25">
      <c r="A47" s="9"/>
      <c r="B47" s="10" t="s">
        <v>3</v>
      </c>
      <c r="C47" s="11" t="s">
        <v>33</v>
      </c>
    </row>
    <row r="48" spans="1:5" ht="38.25" customHeight="1" x14ac:dyDescent="0.25">
      <c r="B48" s="10" t="s">
        <v>5</v>
      </c>
      <c r="C48" s="11" t="s">
        <v>24</v>
      </c>
    </row>
    <row r="49" spans="1:5" ht="28.5" x14ac:dyDescent="0.25">
      <c r="B49" s="10" t="s">
        <v>7</v>
      </c>
      <c r="C49" s="11" t="s">
        <v>34</v>
      </c>
    </row>
    <row r="50" spans="1:5" ht="44.25" customHeight="1" x14ac:dyDescent="0.25">
      <c r="B50" s="10" t="s">
        <v>9</v>
      </c>
      <c r="C50" s="11" t="s">
        <v>33</v>
      </c>
    </row>
    <row r="51" spans="1:5" ht="28.5" x14ac:dyDescent="0.25">
      <c r="B51" s="10" t="s">
        <v>11</v>
      </c>
      <c r="C51" s="11" t="s">
        <v>35</v>
      </c>
    </row>
    <row r="52" spans="1:5" ht="20.100000000000001" customHeight="1" x14ac:dyDescent="0.25">
      <c r="B52" s="10" t="s">
        <v>13</v>
      </c>
      <c r="C52" s="11" t="s">
        <v>14</v>
      </c>
    </row>
    <row r="53" spans="1:5" ht="32.25" customHeight="1" x14ac:dyDescent="0.25">
      <c r="B53" s="10" t="s">
        <v>15</v>
      </c>
      <c r="C53" s="11" t="s">
        <v>16</v>
      </c>
    </row>
    <row r="54" spans="1:5" ht="20.100000000000001" customHeight="1" x14ac:dyDescent="0.25">
      <c r="B54" s="10" t="s">
        <v>17</v>
      </c>
      <c r="C54" s="13">
        <v>1</v>
      </c>
    </row>
    <row r="55" spans="1:5" ht="20.100000000000001" customHeight="1" x14ac:dyDescent="0.25">
      <c r="B55" s="10" t="s">
        <v>18</v>
      </c>
      <c r="C55" s="13">
        <v>0.7</v>
      </c>
    </row>
    <row r="56" spans="1:5" ht="60.75" customHeight="1" x14ac:dyDescent="0.25">
      <c r="B56" s="10" t="s">
        <v>19</v>
      </c>
      <c r="C56" s="11" t="s">
        <v>20</v>
      </c>
    </row>
    <row r="57" spans="1:5" ht="20.100000000000001" customHeight="1" x14ac:dyDescent="0.25">
      <c r="B57" s="10" t="s">
        <v>21</v>
      </c>
      <c r="C57" s="11" t="s">
        <v>22</v>
      </c>
    </row>
    <row r="58" spans="1:5" ht="20.100000000000001" customHeight="1" x14ac:dyDescent="0.25"/>
    <row r="59" spans="1:5" s="1" customFormat="1" ht="28.5" customHeight="1" thickBot="1" x14ac:dyDescent="0.3">
      <c r="A59" s="6">
        <v>5</v>
      </c>
      <c r="B59" s="4" t="s">
        <v>1</v>
      </c>
      <c r="C59" s="5" t="s">
        <v>2</v>
      </c>
      <c r="E59" s="3"/>
    </row>
    <row r="60" spans="1:5" ht="33.75" customHeight="1" thickBot="1" x14ac:dyDescent="0.3">
      <c r="A60" s="9"/>
      <c r="B60" s="10" t="s">
        <v>3</v>
      </c>
      <c r="C60" s="11" t="s">
        <v>36</v>
      </c>
    </row>
    <row r="61" spans="1:5" ht="30" customHeight="1" thickBot="1" x14ac:dyDescent="0.3">
      <c r="B61" s="10" t="s">
        <v>5</v>
      </c>
      <c r="C61" s="11" t="s">
        <v>24</v>
      </c>
    </row>
    <row r="62" spans="1:5" ht="28.5" x14ac:dyDescent="0.25">
      <c r="B62" s="10" t="s">
        <v>7</v>
      </c>
      <c r="C62" s="11" t="s">
        <v>37</v>
      </c>
    </row>
    <row r="63" spans="1:5" ht="44.25" customHeight="1" thickBot="1" x14ac:dyDescent="0.3">
      <c r="B63" s="10" t="s">
        <v>9</v>
      </c>
      <c r="C63" s="11" t="s">
        <v>36</v>
      </c>
    </row>
    <row r="64" spans="1:5" ht="28.5" x14ac:dyDescent="0.25">
      <c r="B64" s="10" t="s">
        <v>11</v>
      </c>
      <c r="C64" s="11" t="s">
        <v>35</v>
      </c>
    </row>
    <row r="65" spans="1:5" ht="20.100000000000001" customHeight="1" thickBot="1" x14ac:dyDescent="0.3">
      <c r="B65" s="10" t="s">
        <v>13</v>
      </c>
      <c r="C65" s="11" t="s">
        <v>14</v>
      </c>
    </row>
    <row r="66" spans="1:5" ht="32.25" customHeight="1" thickBot="1" x14ac:dyDescent="0.3">
      <c r="B66" s="10" t="s">
        <v>15</v>
      </c>
      <c r="C66" s="11" t="s">
        <v>16</v>
      </c>
    </row>
    <row r="67" spans="1:5" ht="20.100000000000001" customHeight="1" thickBot="1" x14ac:dyDescent="0.3">
      <c r="B67" s="10" t="s">
        <v>17</v>
      </c>
      <c r="C67" s="13">
        <v>1</v>
      </c>
    </row>
    <row r="68" spans="1:5" ht="20.100000000000001" customHeight="1" thickBot="1" x14ac:dyDescent="0.3">
      <c r="B68" s="10" t="s">
        <v>18</v>
      </c>
      <c r="C68" s="13">
        <v>0.7</v>
      </c>
    </row>
    <row r="69" spans="1:5" ht="57.75" customHeight="1" thickBot="1" x14ac:dyDescent="0.3">
      <c r="B69" s="10" t="s">
        <v>19</v>
      </c>
      <c r="C69" s="11" t="s">
        <v>20</v>
      </c>
    </row>
    <row r="70" spans="1:5" ht="20.100000000000001" customHeight="1" thickBot="1" x14ac:dyDescent="0.3">
      <c r="B70" s="10" t="s">
        <v>21</v>
      </c>
      <c r="C70" s="11" t="s">
        <v>22</v>
      </c>
    </row>
    <row r="71" spans="1:5" ht="20.100000000000001" customHeight="1" thickBot="1" x14ac:dyDescent="0.3"/>
    <row r="72" spans="1:5" ht="20.100000000000001" customHeight="1" thickBot="1" x14ac:dyDescent="0.3"/>
    <row r="73" spans="1:5" s="1" customFormat="1" ht="28.5" customHeight="1" thickBot="1" x14ac:dyDescent="0.3">
      <c r="A73" s="6">
        <v>6</v>
      </c>
      <c r="B73" s="4" t="s">
        <v>1</v>
      </c>
      <c r="C73" s="5" t="s">
        <v>2</v>
      </c>
      <c r="E73" s="3"/>
    </row>
    <row r="74" spans="1:5" ht="43.5" customHeight="1" thickBot="1" x14ac:dyDescent="0.3">
      <c r="A74" s="8"/>
      <c r="B74" s="10" t="s">
        <v>3</v>
      </c>
      <c r="C74" s="11" t="s">
        <v>38</v>
      </c>
    </row>
    <row r="75" spans="1:5" ht="42.75" x14ac:dyDescent="0.25">
      <c r="B75" s="10" t="s">
        <v>5</v>
      </c>
      <c r="C75" s="12" t="s">
        <v>39</v>
      </c>
    </row>
    <row r="76" spans="1:5" ht="63.75" customHeight="1" thickBot="1" x14ac:dyDescent="0.3">
      <c r="B76" s="10" t="s">
        <v>7</v>
      </c>
      <c r="C76" s="11" t="s">
        <v>40</v>
      </c>
    </row>
    <row r="77" spans="1:5" x14ac:dyDescent="0.25">
      <c r="B77" s="10" t="s">
        <v>9</v>
      </c>
      <c r="C77" s="11" t="s">
        <v>38</v>
      </c>
    </row>
    <row r="78" spans="1:5" ht="57" x14ac:dyDescent="0.25">
      <c r="B78" s="10" t="s">
        <v>11</v>
      </c>
      <c r="C78" s="11" t="s">
        <v>41</v>
      </c>
    </row>
    <row r="79" spans="1:5" ht="20.100000000000001" customHeight="1" thickBot="1" x14ac:dyDescent="0.3">
      <c r="B79" s="10" t="s">
        <v>13</v>
      </c>
      <c r="C79" s="11" t="s">
        <v>14</v>
      </c>
    </row>
    <row r="80" spans="1:5" ht="30.75" customHeight="1" thickBot="1" x14ac:dyDescent="0.3">
      <c r="B80" s="10" t="s">
        <v>15</v>
      </c>
      <c r="C80" s="11" t="s">
        <v>16</v>
      </c>
    </row>
    <row r="81" spans="1:5" ht="20.100000000000001" customHeight="1" thickBot="1" x14ac:dyDescent="0.3">
      <c r="B81" s="10" t="s">
        <v>17</v>
      </c>
      <c r="C81" s="13">
        <v>1</v>
      </c>
    </row>
    <row r="82" spans="1:5" ht="20.100000000000001" customHeight="1" thickBot="1" x14ac:dyDescent="0.3">
      <c r="B82" s="10" t="s">
        <v>18</v>
      </c>
      <c r="C82" s="13">
        <v>0.5</v>
      </c>
    </row>
    <row r="83" spans="1:5" ht="64.5" customHeight="1" thickBot="1" x14ac:dyDescent="0.3">
      <c r="B83" s="10" t="s">
        <v>19</v>
      </c>
      <c r="C83" s="14" t="s">
        <v>28</v>
      </c>
    </row>
    <row r="84" spans="1:5" ht="20.100000000000001" customHeight="1" thickBot="1" x14ac:dyDescent="0.3">
      <c r="B84" s="10" t="s">
        <v>21</v>
      </c>
      <c r="C84" s="11" t="s">
        <v>22</v>
      </c>
    </row>
    <row r="85" spans="1:5" ht="20.100000000000001" customHeight="1" thickBot="1" x14ac:dyDescent="0.3"/>
    <row r="88" spans="1:5" ht="16.5" thickBot="1" x14ac:dyDescent="0.3"/>
    <row r="89" spans="1:5" s="1" customFormat="1" ht="28.5" customHeight="1" thickBot="1" x14ac:dyDescent="0.3">
      <c r="A89" s="6">
        <v>7</v>
      </c>
      <c r="B89" s="4" t="s">
        <v>1</v>
      </c>
      <c r="C89" s="5" t="s">
        <v>2</v>
      </c>
      <c r="E89" s="3"/>
    </row>
    <row r="90" spans="1:5" ht="40.5" customHeight="1" thickBot="1" x14ac:dyDescent="0.3">
      <c r="B90" s="10" t="s">
        <v>3</v>
      </c>
      <c r="C90" s="11" t="s">
        <v>42</v>
      </c>
    </row>
    <row r="91" spans="1:5" ht="28.5" x14ac:dyDescent="0.25">
      <c r="B91" s="10" t="s">
        <v>5</v>
      </c>
      <c r="C91" s="12" t="s">
        <v>43</v>
      </c>
    </row>
    <row r="92" spans="1:5" ht="28.5" x14ac:dyDescent="0.25">
      <c r="B92" s="10" t="s">
        <v>7</v>
      </c>
      <c r="C92" s="11" t="s">
        <v>44</v>
      </c>
    </row>
    <row r="93" spans="1:5" x14ac:dyDescent="0.25">
      <c r="B93" s="10" t="s">
        <v>9</v>
      </c>
      <c r="C93" s="11" t="s">
        <v>45</v>
      </c>
    </row>
    <row r="94" spans="1:5" x14ac:dyDescent="0.25">
      <c r="B94" s="10" t="s">
        <v>11</v>
      </c>
      <c r="C94" s="11" t="s">
        <v>46</v>
      </c>
    </row>
    <row r="95" spans="1:5" ht="20.100000000000001" customHeight="1" thickBot="1" x14ac:dyDescent="0.3">
      <c r="B95" s="10" t="s">
        <v>13</v>
      </c>
      <c r="C95" s="11" t="s">
        <v>14</v>
      </c>
    </row>
    <row r="96" spans="1:5" ht="24.75" customHeight="1" thickBot="1" x14ac:dyDescent="0.3">
      <c r="B96" s="10" t="s">
        <v>15</v>
      </c>
      <c r="C96" s="11" t="s">
        <v>16</v>
      </c>
    </row>
    <row r="97" spans="1:5" ht="20.100000000000001" customHeight="1" thickBot="1" x14ac:dyDescent="0.3">
      <c r="B97" s="10" t="s">
        <v>17</v>
      </c>
      <c r="C97" s="13">
        <v>1</v>
      </c>
    </row>
    <row r="98" spans="1:5" ht="20.100000000000001" customHeight="1" thickBot="1" x14ac:dyDescent="0.3">
      <c r="B98" s="10" t="s">
        <v>18</v>
      </c>
      <c r="C98" s="13">
        <v>1</v>
      </c>
    </row>
    <row r="99" spans="1:5" ht="53.25" customHeight="1" thickBot="1" x14ac:dyDescent="0.3">
      <c r="B99" s="10" t="s">
        <v>19</v>
      </c>
      <c r="C99" s="14" t="s">
        <v>20</v>
      </c>
    </row>
    <row r="100" spans="1:5" ht="20.100000000000001" customHeight="1" thickBot="1" x14ac:dyDescent="0.3">
      <c r="B100" s="10" t="s">
        <v>21</v>
      </c>
      <c r="C100" s="11" t="s">
        <v>22</v>
      </c>
    </row>
    <row r="103" spans="1:5" s="1" customFormat="1" ht="28.5" customHeight="1" x14ac:dyDescent="0.25">
      <c r="A103" s="6">
        <v>8</v>
      </c>
      <c r="B103" s="4" t="s">
        <v>1</v>
      </c>
      <c r="C103" s="5" t="s">
        <v>2</v>
      </c>
      <c r="E103" s="3"/>
    </row>
    <row r="104" spans="1:5" ht="40.5" customHeight="1" x14ac:dyDescent="0.25">
      <c r="B104" s="10" t="s">
        <v>3</v>
      </c>
      <c r="C104" s="11" t="s">
        <v>47</v>
      </c>
    </row>
    <row r="105" spans="1:5" ht="57" x14ac:dyDescent="0.25">
      <c r="B105" s="10" t="s">
        <v>5</v>
      </c>
      <c r="C105" s="12" t="s">
        <v>48</v>
      </c>
    </row>
    <row r="106" spans="1:5" ht="42.75" x14ac:dyDescent="0.25">
      <c r="B106" s="10" t="s">
        <v>7</v>
      </c>
      <c r="C106" s="11" t="s">
        <v>49</v>
      </c>
    </row>
    <row r="107" spans="1:5" ht="28.5" x14ac:dyDescent="0.25">
      <c r="B107" s="10" t="s">
        <v>9</v>
      </c>
      <c r="C107" s="11" t="s">
        <v>50</v>
      </c>
    </row>
    <row r="108" spans="1:5" x14ac:dyDescent="0.25">
      <c r="B108" s="10" t="s">
        <v>11</v>
      </c>
      <c r="C108" s="11" t="s">
        <v>51</v>
      </c>
    </row>
    <row r="109" spans="1:5" ht="20.100000000000001" customHeight="1" x14ac:dyDescent="0.25">
      <c r="B109" s="10" t="s">
        <v>13</v>
      </c>
      <c r="C109" s="11" t="s">
        <v>14</v>
      </c>
    </row>
    <row r="110" spans="1:5" ht="20.100000000000001" customHeight="1" x14ac:dyDescent="0.25">
      <c r="B110" s="10" t="s">
        <v>15</v>
      </c>
      <c r="C110" s="11" t="s">
        <v>16</v>
      </c>
    </row>
    <row r="111" spans="1:5" ht="20.100000000000001" customHeight="1" x14ac:dyDescent="0.25">
      <c r="B111" s="10" t="s">
        <v>17</v>
      </c>
      <c r="C111" s="13">
        <v>1</v>
      </c>
    </row>
    <row r="112" spans="1:5" ht="20.100000000000001" customHeight="1" x14ac:dyDescent="0.25">
      <c r="B112" s="10" t="s">
        <v>18</v>
      </c>
      <c r="C112" s="13">
        <v>1</v>
      </c>
    </row>
    <row r="113" spans="2:3" ht="56.25" customHeight="1" x14ac:dyDescent="0.25">
      <c r="B113" s="10" t="s">
        <v>19</v>
      </c>
      <c r="C113" s="14" t="s">
        <v>20</v>
      </c>
    </row>
    <row r="114" spans="2:3" ht="20.100000000000001" customHeight="1" x14ac:dyDescent="0.25">
      <c r="B114" s="10" t="s">
        <v>21</v>
      </c>
      <c r="C114" s="11" t="s">
        <v>22</v>
      </c>
    </row>
  </sheetData>
  <mergeCells count="1">
    <mergeCell ref="B1:C3"/>
  </mergeCells>
  <pageMargins left="0.7" right="0.7" top="0.75" bottom="0.75" header="0.3" footer="0.3"/>
  <pageSetup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17B9-51CD-442E-9354-5959AFB4E5DF}">
  <dimension ref="A1:AC69"/>
  <sheetViews>
    <sheetView tabSelected="1" workbookViewId="0">
      <selection activeCell="M6" sqref="M6:M9"/>
    </sheetView>
  </sheetViews>
  <sheetFormatPr baseColWidth="10" defaultRowHeight="15" x14ac:dyDescent="0.25"/>
  <cols>
    <col min="1" max="1" width="7" customWidth="1"/>
    <col min="2" max="2" width="35.140625" customWidth="1"/>
    <col min="4" max="4" width="36.140625" customWidth="1"/>
    <col min="12" max="12" width="10.5703125" customWidth="1"/>
    <col min="14" max="14" width="17.5703125" customWidth="1"/>
    <col min="18" max="21" width="16.28515625" customWidth="1"/>
    <col min="25" max="25" width="57.5703125" customWidth="1"/>
    <col min="26" max="26" width="17.5703125" customWidth="1"/>
    <col min="27" max="27" width="19.28515625" customWidth="1"/>
    <col min="28" max="28" width="55.7109375" customWidth="1"/>
    <col min="29" max="29" width="25.5703125" customWidth="1"/>
  </cols>
  <sheetData>
    <row r="1" spans="1:27" ht="57.75" customHeight="1" thickTop="1" thickBot="1" x14ac:dyDescent="0.3">
      <c r="A1" s="196"/>
      <c r="B1" s="197"/>
      <c r="C1" s="197"/>
      <c r="D1" s="198" t="s">
        <v>52</v>
      </c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9"/>
      <c r="S1" s="243" t="s">
        <v>124</v>
      </c>
      <c r="T1" s="244"/>
      <c r="U1" s="244"/>
    </row>
    <row r="2" spans="1:27" ht="38.25" customHeight="1" thickTop="1" thickBot="1" x14ac:dyDescent="0.3">
      <c r="A2" s="200" t="s">
        <v>53</v>
      </c>
      <c r="B2" s="201"/>
      <c r="C2" s="202" t="s">
        <v>54</v>
      </c>
      <c r="D2" s="203"/>
      <c r="E2" s="204" t="s">
        <v>55</v>
      </c>
      <c r="F2" s="205"/>
      <c r="G2" s="206"/>
      <c r="H2" s="206"/>
      <c r="I2" s="206"/>
      <c r="J2" s="206"/>
      <c r="K2" s="206"/>
      <c r="L2" s="206"/>
      <c r="M2" s="203"/>
      <c r="N2" s="207" t="s">
        <v>56</v>
      </c>
      <c r="O2" s="208"/>
      <c r="P2" s="208"/>
      <c r="Q2" s="209"/>
      <c r="R2" s="19">
        <v>2024</v>
      </c>
      <c r="S2" s="121"/>
      <c r="T2" s="121"/>
      <c r="U2" s="121"/>
    </row>
    <row r="3" spans="1:27" ht="16.5" thickTop="1" thickBot="1" x14ac:dyDescent="0.3">
      <c r="A3" s="210" t="s">
        <v>57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11"/>
      <c r="S3" s="120"/>
      <c r="T3" s="120"/>
      <c r="U3" s="120"/>
    </row>
    <row r="4" spans="1:27" ht="16.5" thickTop="1" thickBot="1" x14ac:dyDescent="0.3">
      <c r="A4" s="212" t="s">
        <v>2</v>
      </c>
      <c r="B4" s="213"/>
      <c r="C4" s="213"/>
      <c r="D4" s="214"/>
      <c r="E4" s="215" t="s">
        <v>58</v>
      </c>
      <c r="F4" s="216"/>
      <c r="G4" s="216"/>
      <c r="H4" s="216"/>
      <c r="I4" s="216"/>
      <c r="J4" s="213"/>
      <c r="K4" s="213"/>
      <c r="L4" s="213"/>
      <c r="M4" s="216"/>
      <c r="N4" s="216"/>
      <c r="O4" s="217"/>
      <c r="P4" s="217"/>
      <c r="Q4" s="217"/>
      <c r="R4" s="218"/>
      <c r="S4" s="120"/>
      <c r="T4" s="120"/>
      <c r="U4" s="120"/>
    </row>
    <row r="5" spans="1:27" ht="76.5" thickTop="1" thickBot="1" x14ac:dyDescent="0.3">
      <c r="A5" s="20" t="s">
        <v>59</v>
      </c>
      <c r="B5" s="21" t="s">
        <v>60</v>
      </c>
      <c r="C5" s="21" t="s">
        <v>61</v>
      </c>
      <c r="D5" s="22" t="s">
        <v>62</v>
      </c>
      <c r="E5" s="23" t="s">
        <v>63</v>
      </c>
      <c r="F5" s="24" t="s">
        <v>64</v>
      </c>
      <c r="G5" s="22" t="s">
        <v>65</v>
      </c>
      <c r="H5" s="25" t="s">
        <v>66</v>
      </c>
      <c r="I5" s="25" t="s">
        <v>86</v>
      </c>
      <c r="J5" s="25" t="s">
        <v>122</v>
      </c>
      <c r="K5" s="25" t="s">
        <v>123</v>
      </c>
      <c r="L5" s="75" t="s">
        <v>87</v>
      </c>
      <c r="M5" s="74" t="s">
        <v>67</v>
      </c>
      <c r="N5" s="26" t="s">
        <v>68</v>
      </c>
      <c r="O5" s="219" t="s">
        <v>69</v>
      </c>
      <c r="P5" s="220"/>
      <c r="Q5" s="221"/>
      <c r="R5" s="27" t="s">
        <v>70</v>
      </c>
      <c r="U5" s="122"/>
    </row>
    <row r="6" spans="1:27" ht="15.75" thickTop="1" x14ac:dyDescent="0.25">
      <c r="A6" s="222">
        <v>1</v>
      </c>
      <c r="B6" s="223" t="str">
        <f>+INFRAESTRUCTURA!C6</f>
        <v>Compromiso de recursos presupuestales de Infraestructura Física</v>
      </c>
      <c r="C6" s="224" t="s">
        <v>71</v>
      </c>
      <c r="D6" s="227" t="str">
        <f>+INFRAESTRUCTURA!C8</f>
        <v>(Recursos comprometidos / Recursos asignados POAI) x 100</v>
      </c>
      <c r="E6" s="193" t="s">
        <v>14</v>
      </c>
      <c r="F6" s="192" t="s">
        <v>72</v>
      </c>
      <c r="G6" s="228">
        <f>+[1]INFRAESTRUCTURA!$J$6:$J$9</f>
        <v>94.290954220397111</v>
      </c>
      <c r="H6" s="28"/>
      <c r="I6" s="181">
        <v>0.83050000000000002</v>
      </c>
      <c r="J6" s="181">
        <v>0.93030000000000002</v>
      </c>
      <c r="K6" s="181">
        <v>1</v>
      </c>
      <c r="L6" s="143">
        <v>0.9</v>
      </c>
      <c r="M6" s="191">
        <v>1</v>
      </c>
      <c r="N6" s="168">
        <f>SUM(N35/N36)*100</f>
        <v>99.878007745844883</v>
      </c>
      <c r="O6" s="29">
        <v>0</v>
      </c>
      <c r="P6" s="30"/>
      <c r="Q6" s="31">
        <v>40</v>
      </c>
      <c r="R6" s="157" t="s">
        <v>14</v>
      </c>
      <c r="S6" s="123"/>
      <c r="T6" s="123"/>
      <c r="U6" s="123"/>
      <c r="Y6" s="91"/>
      <c r="Z6" s="92"/>
      <c r="AA6" s="189"/>
    </row>
    <row r="7" spans="1:27" x14ac:dyDescent="0.25">
      <c r="A7" s="172"/>
      <c r="B7" s="175"/>
      <c r="C7" s="225"/>
      <c r="D7" s="186"/>
      <c r="E7" s="194"/>
      <c r="F7" s="160"/>
      <c r="G7" s="163"/>
      <c r="H7" s="32"/>
      <c r="I7" s="182"/>
      <c r="J7" s="182"/>
      <c r="K7" s="182"/>
      <c r="L7" s="143"/>
      <c r="M7" s="166"/>
      <c r="N7" s="169"/>
      <c r="O7" s="33">
        <f>SUM(Q6+$W$6)</f>
        <v>40</v>
      </c>
      <c r="P7" s="34"/>
      <c r="Q7" s="33">
        <v>60</v>
      </c>
      <c r="R7" s="157"/>
      <c r="S7" s="123"/>
      <c r="T7" s="123"/>
      <c r="U7" s="123"/>
      <c r="Y7" s="91"/>
      <c r="Z7" s="92"/>
      <c r="AA7" s="190"/>
    </row>
    <row r="8" spans="1:27" x14ac:dyDescent="0.25">
      <c r="A8" s="172"/>
      <c r="B8" s="175"/>
      <c r="C8" s="225"/>
      <c r="D8" s="186"/>
      <c r="E8" s="194"/>
      <c r="F8" s="160"/>
      <c r="G8" s="163"/>
      <c r="H8" s="32">
        <v>88.35</v>
      </c>
      <c r="I8" s="182"/>
      <c r="J8" s="182"/>
      <c r="K8" s="182"/>
      <c r="L8" s="143"/>
      <c r="M8" s="166"/>
      <c r="N8" s="169"/>
      <c r="O8" s="33">
        <f t="shared" ref="O8:O9" si="0">SUM(Q7+$W$6)</f>
        <v>60</v>
      </c>
      <c r="P8" s="35"/>
      <c r="Q8" s="33">
        <v>80</v>
      </c>
      <c r="R8" s="157"/>
      <c r="S8" s="123"/>
      <c r="T8" s="123"/>
      <c r="U8" s="123"/>
      <c r="Y8" s="91"/>
      <c r="Z8" s="92"/>
      <c r="AA8" s="190"/>
    </row>
    <row r="9" spans="1:27" ht="40.5" customHeight="1" thickBot="1" x14ac:dyDescent="0.3">
      <c r="A9" s="173"/>
      <c r="B9" s="176"/>
      <c r="C9" s="226"/>
      <c r="D9" s="187"/>
      <c r="E9" s="195"/>
      <c r="F9" s="161"/>
      <c r="G9" s="164"/>
      <c r="H9" s="36"/>
      <c r="I9" s="183"/>
      <c r="J9" s="183"/>
      <c r="K9" s="183"/>
      <c r="L9" s="144"/>
      <c r="M9" s="167"/>
      <c r="N9" s="170"/>
      <c r="O9" s="33">
        <f t="shared" si="0"/>
        <v>80</v>
      </c>
      <c r="P9" s="37"/>
      <c r="Q9" s="38">
        <v>100</v>
      </c>
      <c r="R9" s="158"/>
      <c r="S9" s="123"/>
      <c r="T9" s="123"/>
      <c r="U9" s="123"/>
      <c r="Y9" s="91"/>
      <c r="Z9" s="92"/>
      <c r="AA9" s="190"/>
    </row>
    <row r="10" spans="1:27" ht="31.5" customHeight="1" thickTop="1" thickBot="1" x14ac:dyDescent="0.3">
      <c r="A10" s="171">
        <v>2</v>
      </c>
      <c r="B10" s="174" t="str">
        <f>+INFRAESTRUCTURA!C74</f>
        <v>Usuarios beneficiados</v>
      </c>
      <c r="C10" s="177" t="s">
        <v>71</v>
      </c>
      <c r="D10" s="185" t="str">
        <f>+INFRAESTRUCTURA!C76</f>
        <v>(Suma de usuarios beneficiados / Total de usuarios proyectados) * 100.</v>
      </c>
      <c r="E10" s="188" t="s">
        <v>14</v>
      </c>
      <c r="F10" s="159" t="s">
        <v>72</v>
      </c>
      <c r="G10" s="162">
        <f>+[1]INFRAESTRUCTURA!$J$10:$J$13</f>
        <v>100</v>
      </c>
      <c r="H10" s="39"/>
      <c r="I10" s="178">
        <v>1</v>
      </c>
      <c r="J10" s="181">
        <v>1</v>
      </c>
      <c r="K10" s="184">
        <v>1</v>
      </c>
      <c r="L10" s="142">
        <v>0.5</v>
      </c>
      <c r="M10" s="165">
        <v>1</v>
      </c>
      <c r="N10" s="168">
        <f>SUM(N37/N38)*100</f>
        <v>100</v>
      </c>
      <c r="O10" s="31">
        <v>0</v>
      </c>
      <c r="P10" s="40"/>
      <c r="Q10" s="31">
        <v>20</v>
      </c>
      <c r="R10" s="157" t="s">
        <v>14</v>
      </c>
      <c r="S10" s="123"/>
      <c r="T10" s="123"/>
      <c r="U10" s="123"/>
      <c r="Y10" s="91"/>
      <c r="Z10" s="92"/>
      <c r="AA10" s="190"/>
    </row>
    <row r="11" spans="1:27" ht="16.5" thickTop="1" thickBot="1" x14ac:dyDescent="0.3">
      <c r="A11" s="172"/>
      <c r="B11" s="175"/>
      <c r="C11" s="177"/>
      <c r="D11" s="186"/>
      <c r="E11" s="188"/>
      <c r="F11" s="160" t="s">
        <v>73</v>
      </c>
      <c r="G11" s="163"/>
      <c r="H11" s="32">
        <v>100</v>
      </c>
      <c r="I11" s="179"/>
      <c r="J11" s="182"/>
      <c r="K11" s="182"/>
      <c r="L11" s="143"/>
      <c r="M11" s="166"/>
      <c r="N11" s="169"/>
      <c r="O11" s="33">
        <v>20</v>
      </c>
      <c r="P11" s="34"/>
      <c r="Q11" s="33">
        <v>30</v>
      </c>
      <c r="R11" s="157"/>
      <c r="S11" s="123"/>
      <c r="T11" s="123"/>
      <c r="U11" s="123"/>
      <c r="Y11" s="91"/>
      <c r="Z11" s="92"/>
      <c r="AA11" s="190"/>
    </row>
    <row r="12" spans="1:27" ht="16.5" thickTop="1" thickBot="1" x14ac:dyDescent="0.3">
      <c r="A12" s="172"/>
      <c r="B12" s="175"/>
      <c r="C12" s="177"/>
      <c r="D12" s="186"/>
      <c r="E12" s="188"/>
      <c r="F12" s="160" t="s">
        <v>74</v>
      </c>
      <c r="G12" s="163"/>
      <c r="H12" s="32"/>
      <c r="I12" s="179"/>
      <c r="J12" s="182"/>
      <c r="K12" s="182"/>
      <c r="L12" s="143"/>
      <c r="M12" s="166"/>
      <c r="N12" s="169"/>
      <c r="O12" s="33">
        <f t="shared" ref="O12" si="1">SUM(Q11+$W$6)</f>
        <v>30</v>
      </c>
      <c r="P12" s="35"/>
      <c r="Q12" s="33">
        <v>40</v>
      </c>
      <c r="R12" s="157"/>
      <c r="S12" s="123"/>
      <c r="T12" s="123"/>
      <c r="U12" s="123"/>
    </row>
    <row r="13" spans="1:27" ht="15" customHeight="1" thickTop="1" thickBot="1" x14ac:dyDescent="0.3">
      <c r="A13" s="173"/>
      <c r="B13" s="176"/>
      <c r="C13" s="177"/>
      <c r="D13" s="187"/>
      <c r="E13" s="188"/>
      <c r="F13" s="161" t="s">
        <v>75</v>
      </c>
      <c r="G13" s="164"/>
      <c r="H13" s="36"/>
      <c r="I13" s="180"/>
      <c r="J13" s="183"/>
      <c r="K13" s="183"/>
      <c r="L13" s="144"/>
      <c r="M13" s="167"/>
      <c r="N13" s="170"/>
      <c r="O13" s="33">
        <v>50</v>
      </c>
      <c r="P13" s="37"/>
      <c r="Q13" s="38">
        <v>100</v>
      </c>
      <c r="R13" s="158"/>
      <c r="S13" s="123"/>
      <c r="T13" s="123"/>
      <c r="U13" s="123"/>
    </row>
    <row r="14" spans="1:27" ht="16.5" customHeight="1" thickTop="1" thickBot="1" x14ac:dyDescent="0.3">
      <c r="A14" s="171">
        <v>3</v>
      </c>
      <c r="B14" s="174" t="str">
        <f>+INFRAESTRUCTURA!C34</f>
        <v>Metros Cuadrados de Estudios y Diseños de Sedes Judiciales.</v>
      </c>
      <c r="C14" s="177" t="s">
        <v>71</v>
      </c>
      <c r="D14" s="185" t="str">
        <f>+INFRAESTRUCTURA!C36</f>
        <v>(Metros Cuadrados de Estudios y Diseños de Sedes Judiciales/ Metros Cuadrados de Estudios y Diseños de Sedes Judiciales.proyectados) * 100</v>
      </c>
      <c r="E14" s="188" t="s">
        <v>14</v>
      </c>
      <c r="F14" s="159" t="s">
        <v>72</v>
      </c>
      <c r="G14" s="162" t="s">
        <v>88</v>
      </c>
      <c r="H14" s="39"/>
      <c r="I14" s="178" t="s">
        <v>88</v>
      </c>
      <c r="J14" s="181">
        <v>1</v>
      </c>
      <c r="K14" s="184">
        <v>1</v>
      </c>
      <c r="L14" s="142">
        <v>0.7</v>
      </c>
      <c r="M14" s="165">
        <v>1</v>
      </c>
      <c r="N14" s="168">
        <v>100</v>
      </c>
      <c r="O14" s="31">
        <v>0</v>
      </c>
      <c r="P14" s="40"/>
      <c r="Q14" s="31">
        <v>20</v>
      </c>
      <c r="R14" s="157" t="s">
        <v>14</v>
      </c>
      <c r="S14" s="123"/>
      <c r="T14" s="123"/>
      <c r="U14" s="123"/>
    </row>
    <row r="15" spans="1:27" ht="16.5" thickTop="1" thickBot="1" x14ac:dyDescent="0.3">
      <c r="A15" s="172"/>
      <c r="B15" s="175"/>
      <c r="C15" s="177"/>
      <c r="D15" s="186"/>
      <c r="E15" s="188"/>
      <c r="F15" s="160" t="s">
        <v>73</v>
      </c>
      <c r="G15" s="163"/>
      <c r="H15" s="32" t="s">
        <v>88</v>
      </c>
      <c r="I15" s="179"/>
      <c r="J15" s="182"/>
      <c r="K15" s="182"/>
      <c r="L15" s="143"/>
      <c r="M15" s="166"/>
      <c r="N15" s="169"/>
      <c r="O15" s="33">
        <f>SUM(Q14+$W$6)</f>
        <v>20</v>
      </c>
      <c r="P15" s="34"/>
      <c r="Q15" s="33">
        <v>40</v>
      </c>
      <c r="R15" s="157"/>
      <c r="S15" s="123"/>
      <c r="T15" s="123"/>
      <c r="U15" s="123"/>
    </row>
    <row r="16" spans="1:27" ht="16.5" thickTop="1" thickBot="1" x14ac:dyDescent="0.3">
      <c r="A16" s="172"/>
      <c r="B16" s="175"/>
      <c r="C16" s="177"/>
      <c r="D16" s="186"/>
      <c r="E16" s="188"/>
      <c r="F16" s="160" t="s">
        <v>74</v>
      </c>
      <c r="G16" s="163"/>
      <c r="H16" s="32"/>
      <c r="I16" s="179"/>
      <c r="J16" s="182"/>
      <c r="K16" s="182"/>
      <c r="L16" s="143"/>
      <c r="M16" s="166"/>
      <c r="N16" s="169"/>
      <c r="O16" s="33">
        <f t="shared" ref="O16" si="2">SUM(Q15+$W$6)</f>
        <v>40</v>
      </c>
      <c r="P16" s="35"/>
      <c r="Q16" s="33">
        <v>60</v>
      </c>
      <c r="R16" s="157"/>
      <c r="S16" s="123"/>
      <c r="T16" s="123"/>
      <c r="U16" s="123"/>
    </row>
    <row r="17" spans="1:29" ht="25.5" customHeight="1" thickTop="1" thickBot="1" x14ac:dyDescent="0.3">
      <c r="A17" s="173"/>
      <c r="B17" s="176"/>
      <c r="C17" s="177"/>
      <c r="D17" s="187"/>
      <c r="E17" s="188"/>
      <c r="F17" s="161" t="s">
        <v>75</v>
      </c>
      <c r="G17" s="164"/>
      <c r="H17" s="36"/>
      <c r="I17" s="180"/>
      <c r="J17" s="183"/>
      <c r="K17" s="183"/>
      <c r="L17" s="144"/>
      <c r="M17" s="167"/>
      <c r="N17" s="170"/>
      <c r="O17" s="33">
        <v>70</v>
      </c>
      <c r="P17" s="37"/>
      <c r="Q17" s="38">
        <v>100</v>
      </c>
      <c r="R17" s="158"/>
      <c r="S17" s="123"/>
      <c r="T17" s="123"/>
      <c r="U17" s="123"/>
      <c r="X17" s="145"/>
      <c r="Y17" s="145"/>
      <c r="Z17" s="93"/>
      <c r="AA17" s="94"/>
    </row>
    <row r="18" spans="1:29" ht="16.5" customHeight="1" thickTop="1" thickBot="1" x14ac:dyDescent="0.3">
      <c r="A18" s="171">
        <v>4</v>
      </c>
      <c r="B18" s="174" t="str">
        <f>+INFRAESTRUCTURA!C47</f>
        <v>Metros Cuadrados de Construcción de Sedes Judiciales.</v>
      </c>
      <c r="C18" s="177" t="s">
        <v>71</v>
      </c>
      <c r="D18" s="185" t="str">
        <f>+INFRAESTRUCTURA!C49</f>
        <v>(Metros Cuadrados de Construcción de Sedes Judiciales / Metros Cuadrados de Construcción de Sedes Judiciales.proyectados) * 100</v>
      </c>
      <c r="E18" s="188" t="s">
        <v>14</v>
      </c>
      <c r="F18" s="159" t="s">
        <v>72</v>
      </c>
      <c r="G18" s="162" t="s">
        <v>88</v>
      </c>
      <c r="H18" s="39"/>
      <c r="I18" s="76"/>
      <c r="J18" s="181">
        <v>1</v>
      </c>
      <c r="K18" s="184">
        <v>1</v>
      </c>
      <c r="L18" s="142">
        <v>0.7</v>
      </c>
      <c r="M18" s="165">
        <v>1</v>
      </c>
      <c r="N18" s="168">
        <v>100</v>
      </c>
      <c r="O18" s="31">
        <v>0</v>
      </c>
      <c r="P18" s="40"/>
      <c r="Q18" s="31">
        <v>20</v>
      </c>
      <c r="R18" s="157" t="s">
        <v>14</v>
      </c>
      <c r="S18" s="123"/>
      <c r="T18" s="123"/>
      <c r="U18" s="123"/>
      <c r="X18" s="145"/>
      <c r="Y18" s="145"/>
      <c r="Z18" s="93"/>
      <c r="AA18" s="94"/>
    </row>
    <row r="19" spans="1:29" ht="30" customHeight="1" thickTop="1" thickBot="1" x14ac:dyDescent="0.3">
      <c r="A19" s="172"/>
      <c r="B19" s="175"/>
      <c r="C19" s="177"/>
      <c r="D19" s="186"/>
      <c r="E19" s="188"/>
      <c r="F19" s="160" t="s">
        <v>73</v>
      </c>
      <c r="G19" s="163"/>
      <c r="H19" s="32" t="s">
        <v>88</v>
      </c>
      <c r="I19" s="77" t="s">
        <v>88</v>
      </c>
      <c r="J19" s="182"/>
      <c r="K19" s="182"/>
      <c r="L19" s="143"/>
      <c r="M19" s="166"/>
      <c r="N19" s="169"/>
      <c r="O19" s="33">
        <f>SUM(Q18+$W$6)</f>
        <v>20</v>
      </c>
      <c r="P19" s="34"/>
      <c r="Q19" s="33">
        <v>40</v>
      </c>
      <c r="R19" s="157"/>
      <c r="S19" s="123"/>
      <c r="T19" s="123"/>
      <c r="U19" s="123"/>
      <c r="X19" s="95"/>
      <c r="Y19" s="95"/>
      <c r="Z19" s="96"/>
      <c r="AA19" s="94"/>
    </row>
    <row r="20" spans="1:29" ht="24.75" customHeight="1" thickTop="1" thickBot="1" x14ac:dyDescent="0.3">
      <c r="A20" s="172"/>
      <c r="B20" s="175"/>
      <c r="C20" s="177"/>
      <c r="D20" s="186"/>
      <c r="E20" s="188"/>
      <c r="F20" s="160" t="s">
        <v>74</v>
      </c>
      <c r="G20" s="163"/>
      <c r="H20" s="32"/>
      <c r="I20" s="77"/>
      <c r="J20" s="182"/>
      <c r="K20" s="182"/>
      <c r="L20" s="143"/>
      <c r="M20" s="166"/>
      <c r="N20" s="169"/>
      <c r="O20" s="33">
        <f t="shared" ref="O20" si="3">SUM(Q19+$W$6)</f>
        <v>40</v>
      </c>
      <c r="P20" s="35"/>
      <c r="Q20" s="33">
        <v>60</v>
      </c>
      <c r="R20" s="157"/>
      <c r="S20" s="123"/>
      <c r="T20" s="123"/>
      <c r="U20" s="123"/>
      <c r="X20" s="95"/>
      <c r="Y20" s="95"/>
      <c r="Z20" s="96"/>
      <c r="AA20" s="94"/>
    </row>
    <row r="21" spans="1:29" ht="27" customHeight="1" thickTop="1" thickBot="1" x14ac:dyDescent="0.3">
      <c r="A21" s="173"/>
      <c r="B21" s="176"/>
      <c r="C21" s="177"/>
      <c r="D21" s="187"/>
      <c r="E21" s="188"/>
      <c r="F21" s="161" t="s">
        <v>75</v>
      </c>
      <c r="G21" s="164"/>
      <c r="H21" s="36"/>
      <c r="I21" s="78"/>
      <c r="J21" s="183"/>
      <c r="K21" s="183"/>
      <c r="L21" s="144"/>
      <c r="M21" s="167"/>
      <c r="N21" s="170"/>
      <c r="O21" s="33">
        <v>70</v>
      </c>
      <c r="P21" s="37"/>
      <c r="Q21" s="38">
        <v>100</v>
      </c>
      <c r="R21" s="158"/>
      <c r="S21" s="123"/>
      <c r="T21" s="123"/>
      <c r="U21" s="123"/>
      <c r="X21" s="95"/>
      <c r="Y21" s="95"/>
      <c r="Z21" s="96"/>
      <c r="AA21" s="94"/>
    </row>
    <row r="22" spans="1:29" ht="18" customHeight="1" thickTop="1" thickBot="1" x14ac:dyDescent="0.3">
      <c r="A22" s="171">
        <v>5</v>
      </c>
      <c r="B22" s="174" t="str">
        <f>+INFRAESTRUCTURA!C60</f>
        <v>Metros Cuadrados de Mejoramiento de Sedes Judiciales.</v>
      </c>
      <c r="C22" s="177" t="s">
        <v>71</v>
      </c>
      <c r="D22" s="185" t="str">
        <f>+INFRAESTRUCTURA!C62</f>
        <v>(Metros Cuadrados de Mejoramiento de Sedes Judiciales/ Metros Cuadrados de Mejoramiento de Sedes Judiciales.proyectados) * 100</v>
      </c>
      <c r="E22" s="188" t="s">
        <v>14</v>
      </c>
      <c r="F22" s="159" t="s">
        <v>72</v>
      </c>
      <c r="G22" s="162" t="s">
        <v>88</v>
      </c>
      <c r="H22" s="39"/>
      <c r="I22" s="178" t="s">
        <v>88</v>
      </c>
      <c r="J22" s="181">
        <v>1</v>
      </c>
      <c r="K22" s="184">
        <v>1</v>
      </c>
      <c r="L22" s="142">
        <v>0.7</v>
      </c>
      <c r="M22" s="165">
        <v>1</v>
      </c>
      <c r="N22" s="168">
        <v>100</v>
      </c>
      <c r="O22" s="31">
        <v>0</v>
      </c>
      <c r="P22" s="40"/>
      <c r="Q22" s="31">
        <v>20</v>
      </c>
      <c r="R22" s="157" t="s">
        <v>14</v>
      </c>
      <c r="S22" s="123"/>
      <c r="T22" s="123"/>
      <c r="U22" s="123"/>
      <c r="X22" s="95"/>
      <c r="Y22" s="95"/>
      <c r="Z22" s="96"/>
      <c r="AA22" s="94"/>
    </row>
    <row r="23" spans="1:29" ht="16.5" thickTop="1" thickBot="1" x14ac:dyDescent="0.3">
      <c r="A23" s="172"/>
      <c r="B23" s="175"/>
      <c r="C23" s="177"/>
      <c r="D23" s="186"/>
      <c r="E23" s="188"/>
      <c r="F23" s="160" t="s">
        <v>73</v>
      </c>
      <c r="G23" s="163"/>
      <c r="H23" s="32" t="s">
        <v>88</v>
      </c>
      <c r="I23" s="179"/>
      <c r="J23" s="182"/>
      <c r="K23" s="182"/>
      <c r="L23" s="143"/>
      <c r="M23" s="166"/>
      <c r="N23" s="169"/>
      <c r="O23" s="33">
        <f>SUM(Q22+$W$6)</f>
        <v>20</v>
      </c>
      <c r="P23" s="34"/>
      <c r="Q23" s="33">
        <v>40</v>
      </c>
      <c r="R23" s="157"/>
      <c r="S23" s="123"/>
      <c r="T23" s="123"/>
      <c r="U23" s="123"/>
      <c r="X23" s="94"/>
      <c r="Y23" s="94"/>
      <c r="Z23" s="97"/>
      <c r="AA23" s="94"/>
    </row>
    <row r="24" spans="1:29" ht="26.25" customHeight="1" thickTop="1" thickBot="1" x14ac:dyDescent="0.3">
      <c r="A24" s="172"/>
      <c r="B24" s="175"/>
      <c r="C24" s="177"/>
      <c r="D24" s="186"/>
      <c r="E24" s="188"/>
      <c r="F24" s="160" t="s">
        <v>74</v>
      </c>
      <c r="G24" s="163"/>
      <c r="H24" s="32"/>
      <c r="I24" s="179"/>
      <c r="J24" s="182"/>
      <c r="K24" s="182"/>
      <c r="L24" s="143"/>
      <c r="M24" s="166"/>
      <c r="N24" s="169"/>
      <c r="O24" s="33">
        <f t="shared" ref="O24" si="4">SUM(Q23+$W$6)</f>
        <v>40</v>
      </c>
      <c r="P24" s="35"/>
      <c r="Q24" s="33">
        <v>60</v>
      </c>
      <c r="R24" s="157"/>
      <c r="S24" s="123"/>
      <c r="T24" s="123"/>
      <c r="U24" s="123"/>
      <c r="Y24" s="146"/>
      <c r="Z24" s="147"/>
      <c r="AA24" s="148"/>
    </row>
    <row r="25" spans="1:29" ht="16.5" thickTop="1" thickBot="1" x14ac:dyDescent="0.3">
      <c r="A25" s="173"/>
      <c r="B25" s="176"/>
      <c r="C25" s="177"/>
      <c r="D25" s="187"/>
      <c r="E25" s="188"/>
      <c r="F25" s="161" t="s">
        <v>75</v>
      </c>
      <c r="G25" s="164"/>
      <c r="H25" s="36"/>
      <c r="I25" s="180"/>
      <c r="J25" s="183"/>
      <c r="K25" s="183"/>
      <c r="L25" s="144"/>
      <c r="M25" s="167"/>
      <c r="N25" s="170"/>
      <c r="O25" s="33">
        <v>70</v>
      </c>
      <c r="P25" s="37"/>
      <c r="Q25" s="38">
        <v>100</v>
      </c>
      <c r="R25" s="158"/>
      <c r="S25" s="123"/>
      <c r="T25" s="123"/>
      <c r="U25" s="123"/>
      <c r="Y25" s="149"/>
      <c r="Z25" s="150"/>
      <c r="AA25" s="151"/>
    </row>
    <row r="26" spans="1:29" ht="16.5" customHeight="1" thickTop="1" thickBot="1" x14ac:dyDescent="0.3">
      <c r="A26" s="171">
        <v>6</v>
      </c>
      <c r="B26" s="174" t="str">
        <f>+INFRAESTRUCTURA!C90</f>
        <v>Gestión adecuada de los Residuos de Construcción y Demolición - RCD de las obras</v>
      </c>
      <c r="C26" s="177" t="s">
        <v>71</v>
      </c>
      <c r="D26" s="185" t="str">
        <f>+INFRAESTRUCTURA!C92</f>
        <v>(Volumen (m3) RCD gestionados (con base en normatividad vigente)* / 
Volumen (m3) RCD generados por las obras) * 100</v>
      </c>
      <c r="E26" s="188" t="s">
        <v>14</v>
      </c>
      <c r="F26" s="159" t="s">
        <v>72</v>
      </c>
      <c r="G26" s="162" t="s">
        <v>88</v>
      </c>
      <c r="H26" s="39"/>
      <c r="I26" s="178" t="s">
        <v>88</v>
      </c>
      <c r="J26" s="181">
        <v>1</v>
      </c>
      <c r="K26" s="184">
        <v>1</v>
      </c>
      <c r="L26" s="142">
        <v>1</v>
      </c>
      <c r="M26" s="165">
        <v>1</v>
      </c>
      <c r="N26" s="168">
        <f>+(N45/N46)*100</f>
        <v>100</v>
      </c>
      <c r="O26" s="31">
        <v>0</v>
      </c>
      <c r="P26" s="40"/>
      <c r="Q26" s="31">
        <v>50</v>
      </c>
      <c r="R26" s="157" t="s">
        <v>14</v>
      </c>
      <c r="S26" s="123"/>
      <c r="T26" s="123"/>
      <c r="U26" s="123"/>
      <c r="Y26" s="152"/>
      <c r="Z26" s="153"/>
      <c r="AA26" s="154"/>
    </row>
    <row r="27" spans="1:29" ht="16.5" thickTop="1" thickBot="1" x14ac:dyDescent="0.3">
      <c r="A27" s="172"/>
      <c r="B27" s="175"/>
      <c r="C27" s="177"/>
      <c r="D27" s="186"/>
      <c r="E27" s="188"/>
      <c r="F27" s="160" t="s">
        <v>73</v>
      </c>
      <c r="G27" s="163"/>
      <c r="H27" s="32" t="s">
        <v>88</v>
      </c>
      <c r="I27" s="179"/>
      <c r="J27" s="182"/>
      <c r="K27" s="182"/>
      <c r="L27" s="143"/>
      <c r="M27" s="166"/>
      <c r="N27" s="169"/>
      <c r="O27" s="33">
        <f>SUM(Q26+$W$6)</f>
        <v>50</v>
      </c>
      <c r="P27" s="34"/>
      <c r="Q27" s="33">
        <v>70</v>
      </c>
      <c r="R27" s="157"/>
      <c r="S27" s="123"/>
      <c r="T27" s="123"/>
      <c r="U27" s="123"/>
      <c r="Y27" s="102"/>
      <c r="Z27" s="103"/>
      <c r="AA27" s="155"/>
    </row>
    <row r="28" spans="1:29" ht="16.5" thickTop="1" thickBot="1" x14ac:dyDescent="0.3">
      <c r="A28" s="172"/>
      <c r="B28" s="175"/>
      <c r="C28" s="177"/>
      <c r="D28" s="186"/>
      <c r="E28" s="188"/>
      <c r="F28" s="160" t="s">
        <v>74</v>
      </c>
      <c r="G28" s="163"/>
      <c r="H28" s="32"/>
      <c r="I28" s="179"/>
      <c r="J28" s="182"/>
      <c r="K28" s="182"/>
      <c r="L28" s="143"/>
      <c r="M28" s="166"/>
      <c r="N28" s="169"/>
      <c r="O28" s="33">
        <f t="shared" ref="O28:O29" si="5">SUM(Q27+$W$6)</f>
        <v>70</v>
      </c>
      <c r="P28" s="35"/>
      <c r="Q28" s="33">
        <v>90</v>
      </c>
      <c r="R28" s="157"/>
      <c r="S28" s="123"/>
      <c r="T28" s="123"/>
      <c r="U28" s="123"/>
      <c r="Y28" s="104"/>
      <c r="Z28" s="105"/>
      <c r="AA28" s="156"/>
    </row>
    <row r="29" spans="1:29" ht="14.25" customHeight="1" thickTop="1" thickBot="1" x14ac:dyDescent="0.3">
      <c r="A29" s="173"/>
      <c r="B29" s="176"/>
      <c r="C29" s="177"/>
      <c r="D29" s="187"/>
      <c r="E29" s="188"/>
      <c r="F29" s="161" t="s">
        <v>75</v>
      </c>
      <c r="G29" s="164"/>
      <c r="H29" s="36"/>
      <c r="I29" s="180"/>
      <c r="J29" s="183"/>
      <c r="K29" s="183"/>
      <c r="L29" s="144"/>
      <c r="M29" s="167"/>
      <c r="N29" s="170"/>
      <c r="O29" s="33">
        <f t="shared" si="5"/>
        <v>90</v>
      </c>
      <c r="P29" s="37"/>
      <c r="Q29" s="38">
        <v>100</v>
      </c>
      <c r="R29" s="158"/>
      <c r="S29" s="123"/>
      <c r="T29" s="123"/>
      <c r="U29" s="123"/>
      <c r="Y29" s="100"/>
      <c r="Z29" s="101"/>
      <c r="AA29" s="99"/>
    </row>
    <row r="30" spans="1:29" ht="31.5" customHeight="1" thickTop="1" thickBot="1" x14ac:dyDescent="0.3">
      <c r="A30" s="171">
        <v>7</v>
      </c>
      <c r="B30" s="174" t="str">
        <f>+INFRAESTRUCTURA!C104</f>
        <v xml:space="preserve">Diseños en sedes judiciales con enfoque de sostenibilidad ambiental </v>
      </c>
      <c r="C30" s="177" t="s">
        <v>71</v>
      </c>
      <c r="D30" s="185" t="str">
        <f>+INFRAESTRUCTURA!C106</f>
        <v>(Metros Cuadrados de Diseños con enfoque de sostenibilidad ambiental   /
Metros Cuadrados de Diseños realizados ) *100</v>
      </c>
      <c r="E30" s="188" t="s">
        <v>14</v>
      </c>
      <c r="F30" s="159" t="s">
        <v>72</v>
      </c>
      <c r="G30" s="162" t="s">
        <v>88</v>
      </c>
      <c r="H30" s="39"/>
      <c r="I30" s="178" t="s">
        <v>88</v>
      </c>
      <c r="J30" s="181">
        <v>1</v>
      </c>
      <c r="K30" s="184">
        <v>1</v>
      </c>
      <c r="L30" s="142">
        <v>1</v>
      </c>
      <c r="M30" s="165">
        <v>1</v>
      </c>
      <c r="N30" s="168">
        <v>100</v>
      </c>
      <c r="O30" s="31">
        <v>0</v>
      </c>
      <c r="P30" s="40"/>
      <c r="Q30" s="31">
        <v>50</v>
      </c>
      <c r="R30" s="157" t="s">
        <v>14</v>
      </c>
      <c r="S30" s="123"/>
      <c r="T30" s="123"/>
      <c r="U30" s="123"/>
      <c r="AA30" s="98" t="s">
        <v>111</v>
      </c>
      <c r="AB30" s="85" t="s">
        <v>112</v>
      </c>
      <c r="AC30" s="86" t="s">
        <v>113</v>
      </c>
    </row>
    <row r="31" spans="1:29" ht="16.5" thickTop="1" thickBot="1" x14ac:dyDescent="0.3">
      <c r="A31" s="172"/>
      <c r="B31" s="175"/>
      <c r="C31" s="177"/>
      <c r="D31" s="186"/>
      <c r="E31" s="188"/>
      <c r="F31" s="160" t="s">
        <v>73</v>
      </c>
      <c r="G31" s="163"/>
      <c r="H31" s="32" t="s">
        <v>88</v>
      </c>
      <c r="I31" s="179"/>
      <c r="J31" s="182"/>
      <c r="K31" s="182"/>
      <c r="L31" s="143"/>
      <c r="M31" s="166"/>
      <c r="N31" s="169"/>
      <c r="O31" s="33">
        <f>SUM(Q30+$W$6)</f>
        <v>50</v>
      </c>
      <c r="P31" s="34"/>
      <c r="Q31" s="33">
        <v>70</v>
      </c>
      <c r="R31" s="157"/>
      <c r="S31" s="123"/>
      <c r="T31" s="123"/>
      <c r="U31" s="123"/>
      <c r="AA31" s="81" t="s">
        <v>118</v>
      </c>
      <c r="AB31" s="82">
        <v>34</v>
      </c>
      <c r="AC31" s="82">
        <v>134</v>
      </c>
    </row>
    <row r="32" spans="1:29" ht="16.5" thickTop="1" thickBot="1" x14ac:dyDescent="0.3">
      <c r="A32" s="172"/>
      <c r="B32" s="175"/>
      <c r="C32" s="177"/>
      <c r="D32" s="186"/>
      <c r="E32" s="188"/>
      <c r="F32" s="160" t="s">
        <v>74</v>
      </c>
      <c r="G32" s="163"/>
      <c r="H32" s="32"/>
      <c r="I32" s="179"/>
      <c r="J32" s="182"/>
      <c r="K32" s="182"/>
      <c r="L32" s="143"/>
      <c r="M32" s="166"/>
      <c r="N32" s="169"/>
      <c r="O32" s="33">
        <f t="shared" ref="O32:O33" si="6">SUM(Q31+$W$6)</f>
        <v>70</v>
      </c>
      <c r="P32" s="35"/>
      <c r="Q32" s="33">
        <v>90</v>
      </c>
      <c r="R32" s="157"/>
      <c r="S32" s="123"/>
      <c r="T32" s="123"/>
      <c r="U32" s="123"/>
      <c r="AA32" s="81" t="s">
        <v>119</v>
      </c>
      <c r="AB32" s="82">
        <v>6</v>
      </c>
      <c r="AC32" s="82">
        <v>26</v>
      </c>
    </row>
    <row r="33" spans="1:29" ht="20.25" customHeight="1" thickTop="1" thickBot="1" x14ac:dyDescent="0.3">
      <c r="A33" s="173"/>
      <c r="B33" s="176"/>
      <c r="C33" s="177"/>
      <c r="D33" s="187"/>
      <c r="E33" s="188"/>
      <c r="F33" s="161" t="s">
        <v>75</v>
      </c>
      <c r="G33" s="164"/>
      <c r="H33" s="36"/>
      <c r="I33" s="180"/>
      <c r="J33" s="183"/>
      <c r="K33" s="183"/>
      <c r="L33" s="144"/>
      <c r="M33" s="167"/>
      <c r="N33" s="170"/>
      <c r="O33" s="33">
        <f t="shared" si="6"/>
        <v>90</v>
      </c>
      <c r="P33" s="37"/>
      <c r="Q33" s="38">
        <v>100</v>
      </c>
      <c r="R33" s="158"/>
      <c r="S33" s="123"/>
      <c r="T33" s="123"/>
      <c r="U33" s="123"/>
      <c r="Y33" s="106"/>
      <c r="AA33" s="81" t="s">
        <v>120</v>
      </c>
      <c r="AB33" s="82">
        <v>2</v>
      </c>
      <c r="AC33" s="82">
        <v>8</v>
      </c>
    </row>
    <row r="34" spans="1:29" ht="16.5" customHeight="1" thickTop="1" thickBot="1" x14ac:dyDescent="0.3">
      <c r="A34" s="234" t="s">
        <v>76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6"/>
      <c r="S34" s="120"/>
      <c r="T34" s="120"/>
      <c r="U34" s="120"/>
      <c r="AA34" s="81" t="s">
        <v>114</v>
      </c>
      <c r="AB34" s="82">
        <v>1</v>
      </c>
      <c r="AC34" s="82">
        <v>4</v>
      </c>
    </row>
    <row r="35" spans="1:29" ht="39.75" customHeight="1" thickTop="1" x14ac:dyDescent="0.25">
      <c r="A35" s="41" t="s">
        <v>77</v>
      </c>
      <c r="B35" s="42" t="s">
        <v>84</v>
      </c>
      <c r="C35" s="42" t="s">
        <v>78</v>
      </c>
      <c r="D35" s="43" t="s">
        <v>79</v>
      </c>
      <c r="E35" s="44" t="s">
        <v>14</v>
      </c>
      <c r="F35" s="45" t="s">
        <v>72</v>
      </c>
      <c r="G35" s="46"/>
      <c r="H35" s="47"/>
      <c r="I35" s="47"/>
      <c r="J35" s="47"/>
      <c r="K35" s="47"/>
      <c r="L35" s="47"/>
      <c r="M35" s="47"/>
      <c r="N35" s="87">
        <f>+Z47</f>
        <v>3831433468</v>
      </c>
      <c r="O35" s="237"/>
      <c r="P35" s="238"/>
      <c r="Q35" s="238"/>
      <c r="R35" s="239"/>
      <c r="S35" s="123"/>
      <c r="T35" s="123"/>
      <c r="U35" s="123"/>
      <c r="AA35" s="81" t="s">
        <v>115</v>
      </c>
      <c r="AB35" s="82">
        <v>1</v>
      </c>
      <c r="AC35" s="82">
        <v>3</v>
      </c>
    </row>
    <row r="36" spans="1:29" ht="30" customHeight="1" thickBot="1" x14ac:dyDescent="0.3">
      <c r="A36" s="48" t="s">
        <v>80</v>
      </c>
      <c r="B36" s="49" t="s">
        <v>85</v>
      </c>
      <c r="C36" s="49" t="s">
        <v>78</v>
      </c>
      <c r="D36" s="50" t="s">
        <v>79</v>
      </c>
      <c r="E36" s="51" t="s">
        <v>14</v>
      </c>
      <c r="F36" s="52" t="s">
        <v>72</v>
      </c>
      <c r="G36" s="53"/>
      <c r="H36" s="54"/>
      <c r="I36" s="54"/>
      <c r="J36" s="54"/>
      <c r="K36" s="54"/>
      <c r="L36" s="54"/>
      <c r="M36" s="54"/>
      <c r="N36" s="88">
        <f>3664197583+171915646</f>
        <v>3836113229</v>
      </c>
      <c r="O36" s="240"/>
      <c r="P36" s="241"/>
      <c r="Q36" s="241"/>
      <c r="R36" s="242"/>
      <c r="S36" s="123"/>
      <c r="T36" s="137">
        <f>+N36-N35</f>
        <v>4679761</v>
      </c>
      <c r="U36" s="123"/>
      <c r="AA36" s="81" t="s">
        <v>116</v>
      </c>
      <c r="AB36" s="83">
        <v>2</v>
      </c>
      <c r="AC36" s="83">
        <v>10</v>
      </c>
    </row>
    <row r="37" spans="1:29" ht="24" customHeight="1" thickTop="1" x14ac:dyDescent="0.25">
      <c r="A37" s="55" t="s">
        <v>81</v>
      </c>
      <c r="B37" s="56" t="s">
        <v>89</v>
      </c>
      <c r="C37" s="56" t="s">
        <v>78</v>
      </c>
      <c r="D37" s="57" t="s">
        <v>82</v>
      </c>
      <c r="E37" s="58" t="s">
        <v>14</v>
      </c>
      <c r="F37" s="59" t="s">
        <v>72</v>
      </c>
      <c r="G37" s="60"/>
      <c r="H37" s="61"/>
      <c r="I37" s="61"/>
      <c r="J37" s="61"/>
      <c r="K37" s="61"/>
      <c r="L37" s="61"/>
      <c r="M37" s="61"/>
      <c r="N37" s="89">
        <v>185</v>
      </c>
      <c r="O37" s="62"/>
      <c r="P37" s="63"/>
      <c r="Q37" s="63"/>
      <c r="R37" s="64"/>
      <c r="S37" s="124"/>
      <c r="T37" s="124"/>
      <c r="U37" s="124"/>
      <c r="AA37" s="84" t="s">
        <v>117</v>
      </c>
      <c r="AB37" s="80">
        <f>SUM(AB31:AB36)</f>
        <v>46</v>
      </c>
      <c r="AC37" s="80">
        <f>SUM(AC31:AC36)</f>
        <v>185</v>
      </c>
    </row>
    <row r="38" spans="1:29" ht="33.75" customHeight="1" thickBot="1" x14ac:dyDescent="0.3">
      <c r="A38" s="65" t="s">
        <v>83</v>
      </c>
      <c r="B38" s="66" t="s">
        <v>100</v>
      </c>
      <c r="C38" s="66" t="s">
        <v>78</v>
      </c>
      <c r="D38" s="67" t="s">
        <v>79</v>
      </c>
      <c r="E38" s="68" t="s">
        <v>14</v>
      </c>
      <c r="F38" s="69" t="s">
        <v>72</v>
      </c>
      <c r="G38" s="70"/>
      <c r="H38" s="71"/>
      <c r="I38" s="71"/>
      <c r="J38" s="71"/>
      <c r="K38" s="71"/>
      <c r="L38" s="71"/>
      <c r="M38" s="71"/>
      <c r="N38" s="90">
        <f>+AC37</f>
        <v>185</v>
      </c>
      <c r="O38" s="139"/>
      <c r="P38" s="140"/>
      <c r="Q38" s="140"/>
      <c r="R38" s="141"/>
      <c r="S38" s="123"/>
      <c r="T38" s="123"/>
      <c r="U38" s="123"/>
    </row>
    <row r="39" spans="1:29" ht="31.5" thickTop="1" thickBot="1" x14ac:dyDescent="0.3">
      <c r="A39" s="41" t="s">
        <v>90</v>
      </c>
      <c r="B39" s="66" t="s">
        <v>101</v>
      </c>
      <c r="C39" s="66" t="s">
        <v>78</v>
      </c>
      <c r="D39" s="67" t="s">
        <v>79</v>
      </c>
      <c r="E39" s="68" t="s">
        <v>14</v>
      </c>
      <c r="F39" s="69" t="s">
        <v>72</v>
      </c>
      <c r="G39" s="70"/>
      <c r="H39" s="71"/>
      <c r="I39" s="71"/>
      <c r="J39" s="71"/>
      <c r="K39" s="71"/>
      <c r="L39" s="71"/>
      <c r="M39" s="71"/>
      <c r="N39" s="90">
        <v>0</v>
      </c>
      <c r="O39" s="139"/>
      <c r="P39" s="140"/>
      <c r="Q39" s="140"/>
      <c r="R39" s="141"/>
      <c r="S39" s="123"/>
      <c r="T39" s="123"/>
      <c r="U39" s="123"/>
      <c r="Y39" s="146" t="s">
        <v>121</v>
      </c>
      <c r="Z39" s="147"/>
      <c r="AA39" s="148"/>
    </row>
    <row r="40" spans="1:29" ht="46.5" thickTop="1" thickBot="1" x14ac:dyDescent="0.3">
      <c r="A40" s="48" t="s">
        <v>91</v>
      </c>
      <c r="B40" s="66" t="s">
        <v>102</v>
      </c>
      <c r="C40" s="66" t="s">
        <v>78</v>
      </c>
      <c r="D40" s="67" t="s">
        <v>79</v>
      </c>
      <c r="E40" s="68" t="s">
        <v>14</v>
      </c>
      <c r="F40" s="69" t="s">
        <v>72</v>
      </c>
      <c r="G40" s="70"/>
      <c r="H40" s="71"/>
      <c r="I40" s="71"/>
      <c r="J40" s="71"/>
      <c r="K40" s="71"/>
      <c r="L40" s="71"/>
      <c r="M40" s="71"/>
      <c r="N40" s="90">
        <v>0</v>
      </c>
      <c r="O40" s="139"/>
      <c r="P40" s="140"/>
      <c r="Q40" s="140"/>
      <c r="R40" s="141"/>
      <c r="S40" s="123"/>
      <c r="T40" s="123"/>
      <c r="U40" s="123"/>
      <c r="Y40" s="149"/>
      <c r="Z40" s="150"/>
      <c r="AA40" s="151"/>
    </row>
    <row r="41" spans="1:29" ht="31.5" thickTop="1" thickBot="1" x14ac:dyDescent="0.3">
      <c r="A41" s="55" t="s">
        <v>92</v>
      </c>
      <c r="B41" s="66" t="s">
        <v>103</v>
      </c>
      <c r="C41" s="66" t="s">
        <v>78</v>
      </c>
      <c r="D41" s="67" t="s">
        <v>79</v>
      </c>
      <c r="E41" s="68" t="s">
        <v>14</v>
      </c>
      <c r="F41" s="69" t="s">
        <v>72</v>
      </c>
      <c r="G41" s="70"/>
      <c r="H41" s="71"/>
      <c r="I41" s="71"/>
      <c r="J41" s="71"/>
      <c r="K41" s="71"/>
      <c r="L41" s="71"/>
      <c r="M41" s="71"/>
      <c r="N41" s="90">
        <v>0</v>
      </c>
      <c r="O41" s="139"/>
      <c r="P41" s="140"/>
      <c r="Q41" s="140"/>
      <c r="R41" s="141"/>
      <c r="S41" s="123"/>
      <c r="T41" s="123"/>
      <c r="U41" s="123"/>
      <c r="Y41" s="152"/>
      <c r="Z41" s="153"/>
      <c r="AA41" s="154"/>
    </row>
    <row r="42" spans="1:29" ht="31.5" thickTop="1" thickBot="1" x14ac:dyDescent="0.3">
      <c r="A42" s="65" t="s">
        <v>93</v>
      </c>
      <c r="B42" s="66" t="s">
        <v>104</v>
      </c>
      <c r="C42" s="66" t="s">
        <v>78</v>
      </c>
      <c r="D42" s="67" t="s">
        <v>79</v>
      </c>
      <c r="E42" s="68" t="s">
        <v>14</v>
      </c>
      <c r="F42" s="69" t="s">
        <v>72</v>
      </c>
      <c r="G42" s="70"/>
      <c r="H42" s="71"/>
      <c r="I42" s="71"/>
      <c r="J42" s="71"/>
      <c r="K42" s="71"/>
      <c r="L42" s="71"/>
      <c r="M42" s="71"/>
      <c r="N42" s="90">
        <v>9580</v>
      </c>
      <c r="O42" s="139"/>
      <c r="P42" s="140"/>
      <c r="Q42" s="140"/>
      <c r="R42" s="141"/>
      <c r="S42" s="123"/>
      <c r="T42" s="123"/>
      <c r="U42" s="123"/>
      <c r="Y42" s="102" t="s">
        <v>125</v>
      </c>
      <c r="Z42" s="127">
        <v>2434182559</v>
      </c>
      <c r="AA42" s="155"/>
    </row>
    <row r="43" spans="1:29" ht="31.5" thickTop="1" thickBot="1" x14ac:dyDescent="0.3">
      <c r="A43" s="41" t="s">
        <v>94</v>
      </c>
      <c r="B43" s="66" t="s">
        <v>105</v>
      </c>
      <c r="C43" s="66" t="s">
        <v>78</v>
      </c>
      <c r="D43" s="67" t="s">
        <v>79</v>
      </c>
      <c r="E43" s="68" t="s">
        <v>14</v>
      </c>
      <c r="F43" s="69" t="s">
        <v>72</v>
      </c>
      <c r="G43" s="70"/>
      <c r="H43" s="71"/>
      <c r="I43" s="71"/>
      <c r="J43" s="71"/>
      <c r="K43" s="71"/>
      <c r="L43" s="71"/>
      <c r="M43" s="71"/>
      <c r="N43" s="90">
        <v>0</v>
      </c>
      <c r="O43" s="139"/>
      <c r="P43" s="140"/>
      <c r="Q43" s="140"/>
      <c r="R43" s="141"/>
      <c r="S43" s="123"/>
      <c r="T43" s="123"/>
      <c r="U43" s="123"/>
      <c r="Y43" s="104" t="s">
        <v>126</v>
      </c>
      <c r="Z43" s="128">
        <v>88321218</v>
      </c>
      <c r="AA43" s="156"/>
    </row>
    <row r="44" spans="1:29" ht="31.5" thickTop="1" thickBot="1" x14ac:dyDescent="0.3">
      <c r="A44" s="48" t="s">
        <v>95</v>
      </c>
      <c r="B44" s="66" t="s">
        <v>106</v>
      </c>
      <c r="C44" s="66" t="s">
        <v>78</v>
      </c>
      <c r="D44" s="67" t="s">
        <v>79</v>
      </c>
      <c r="E44" s="68" t="s">
        <v>14</v>
      </c>
      <c r="F44" s="69" t="s">
        <v>72</v>
      </c>
      <c r="G44" s="70"/>
      <c r="H44" s="71"/>
      <c r="I44" s="71"/>
      <c r="J44" s="71"/>
      <c r="K44" s="71"/>
      <c r="L44" s="71"/>
      <c r="M44" s="71"/>
      <c r="N44" s="90">
        <v>3200</v>
      </c>
      <c r="O44" s="139"/>
      <c r="P44" s="140"/>
      <c r="Q44" s="140"/>
      <c r="R44" s="141"/>
      <c r="S44" s="123"/>
      <c r="T44" s="123"/>
      <c r="U44" s="123"/>
      <c r="Y44" t="s">
        <v>127</v>
      </c>
      <c r="Z44" s="129">
        <v>852672935</v>
      </c>
    </row>
    <row r="45" spans="1:29" ht="31.5" thickTop="1" thickBot="1" x14ac:dyDescent="0.3">
      <c r="A45" s="55" t="s">
        <v>96</v>
      </c>
      <c r="B45" s="66" t="s">
        <v>107</v>
      </c>
      <c r="C45" s="66" t="s">
        <v>78</v>
      </c>
      <c r="D45" s="67" t="s">
        <v>79</v>
      </c>
      <c r="E45" s="68" t="s">
        <v>14</v>
      </c>
      <c r="F45" s="69" t="s">
        <v>72</v>
      </c>
      <c r="G45" s="70"/>
      <c r="H45" s="71"/>
      <c r="I45" s="71"/>
      <c r="J45" s="71"/>
      <c r="K45" s="71"/>
      <c r="L45" s="71"/>
      <c r="M45" s="71"/>
      <c r="N45" s="90">
        <v>433</v>
      </c>
      <c r="O45" s="139"/>
      <c r="P45" s="140"/>
      <c r="Q45" s="140"/>
      <c r="R45" s="141"/>
      <c r="S45" s="123"/>
      <c r="T45" s="123"/>
      <c r="U45" s="123"/>
      <c r="Y45" s="130" t="s">
        <v>126</v>
      </c>
      <c r="Z45" s="131">
        <v>76744756</v>
      </c>
      <c r="AA45" s="132"/>
    </row>
    <row r="46" spans="1:29" ht="31.5" thickTop="1" thickBot="1" x14ac:dyDescent="0.3">
      <c r="A46" s="65" t="s">
        <v>97</v>
      </c>
      <c r="B46" s="66" t="s">
        <v>108</v>
      </c>
      <c r="C46" s="66" t="s">
        <v>78</v>
      </c>
      <c r="D46" s="67" t="s">
        <v>79</v>
      </c>
      <c r="E46" s="68" t="s">
        <v>14</v>
      </c>
      <c r="F46" s="69" t="s">
        <v>72</v>
      </c>
      <c r="G46" s="70"/>
      <c r="H46" s="71"/>
      <c r="I46" s="71"/>
      <c r="J46" s="71"/>
      <c r="K46" s="71"/>
      <c r="L46" s="71"/>
      <c r="M46" s="71"/>
      <c r="N46" s="90">
        <v>433</v>
      </c>
      <c r="O46" s="139"/>
      <c r="P46" s="140"/>
      <c r="Q46" s="140"/>
      <c r="R46" s="141"/>
      <c r="S46" s="123"/>
      <c r="T46" s="123"/>
      <c r="U46" s="123"/>
      <c r="Y46" s="133" t="s">
        <v>128</v>
      </c>
      <c r="Z46" s="134">
        <v>379512000</v>
      </c>
      <c r="AA46" s="135"/>
    </row>
    <row r="47" spans="1:29" ht="31.5" thickTop="1" thickBot="1" x14ac:dyDescent="0.3">
      <c r="A47" s="41" t="s">
        <v>98</v>
      </c>
      <c r="B47" s="66" t="s">
        <v>109</v>
      </c>
      <c r="C47" s="66" t="s">
        <v>78</v>
      </c>
      <c r="D47" s="67" t="s">
        <v>79</v>
      </c>
      <c r="E47" s="68" t="s">
        <v>14</v>
      </c>
      <c r="F47" s="69" t="s">
        <v>72</v>
      </c>
      <c r="G47" s="70"/>
      <c r="H47" s="71"/>
      <c r="I47" s="71"/>
      <c r="J47" s="71"/>
      <c r="K47" s="71"/>
      <c r="L47" s="71"/>
      <c r="M47" s="71"/>
      <c r="N47" s="90">
        <v>0</v>
      </c>
      <c r="O47" s="139"/>
      <c r="P47" s="140"/>
      <c r="Q47" s="140"/>
      <c r="R47" s="141"/>
      <c r="S47" s="123"/>
      <c r="T47" s="123"/>
      <c r="U47" s="123"/>
      <c r="Y47" s="125"/>
      <c r="Z47" s="136">
        <f>SUM(Z42:Z46)</f>
        <v>3831433468</v>
      </c>
      <c r="AA47" s="126"/>
    </row>
    <row r="48" spans="1:29" ht="33.75" customHeight="1" thickTop="1" thickBot="1" x14ac:dyDescent="0.3">
      <c r="A48" s="48" t="s">
        <v>99</v>
      </c>
      <c r="B48" s="66" t="s">
        <v>110</v>
      </c>
      <c r="C48" s="66" t="s">
        <v>78</v>
      </c>
      <c r="D48" s="67" t="s">
        <v>79</v>
      </c>
      <c r="E48" s="68" t="s">
        <v>14</v>
      </c>
      <c r="F48" s="69" t="s">
        <v>72</v>
      </c>
      <c r="G48" s="70"/>
      <c r="H48" s="71"/>
      <c r="I48" s="71"/>
      <c r="J48" s="71"/>
      <c r="K48" s="71"/>
      <c r="L48" s="71"/>
      <c r="M48" s="71"/>
      <c r="N48" s="90">
        <v>0</v>
      </c>
      <c r="O48" s="139"/>
      <c r="P48" s="140"/>
      <c r="Q48" s="140"/>
      <c r="R48" s="141"/>
      <c r="S48" s="123"/>
      <c r="T48" s="123"/>
      <c r="U48" s="123"/>
      <c r="Y48" s="102"/>
      <c r="Z48" s="103"/>
      <c r="AA48" s="155"/>
    </row>
    <row r="49" spans="3:29" ht="16.5" thickTop="1" thickBot="1" x14ac:dyDescent="0.3">
      <c r="Y49" s="104"/>
      <c r="Z49" s="105"/>
      <c r="AA49" s="156"/>
    </row>
    <row r="50" spans="3:29" x14ac:dyDescent="0.25">
      <c r="C50" s="117"/>
      <c r="D50" s="118"/>
      <c r="E50" s="118"/>
      <c r="F50" s="118"/>
      <c r="G50" s="118"/>
      <c r="H50" s="118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Y50" s="107"/>
      <c r="AA50" s="108"/>
    </row>
    <row r="51" spans="3:29" x14ac:dyDescent="0.25">
      <c r="C51" s="94"/>
      <c r="D51" s="118"/>
      <c r="E51" s="119"/>
      <c r="F51" s="119"/>
      <c r="G51" s="119"/>
      <c r="H51" s="119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</row>
    <row r="52" spans="3:29" x14ac:dyDescent="0.25">
      <c r="C52" s="94"/>
      <c r="D52" s="118"/>
      <c r="E52" s="119"/>
      <c r="F52" s="119"/>
      <c r="G52" s="119"/>
      <c r="H52" s="119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</row>
    <row r="53" spans="3:29" x14ac:dyDescent="0.25">
      <c r="C53" s="94"/>
      <c r="D53" s="118"/>
      <c r="E53" s="119"/>
      <c r="F53" s="119"/>
      <c r="G53" s="119"/>
      <c r="H53" s="119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Y53" s="231"/>
      <c r="Z53" s="231"/>
      <c r="AA53" s="231"/>
    </row>
    <row r="54" spans="3:29" ht="13.5" customHeight="1" x14ac:dyDescent="0.25">
      <c r="C54" s="94"/>
      <c r="D54" s="118"/>
      <c r="E54" s="119"/>
      <c r="F54" s="119"/>
      <c r="G54" s="119"/>
      <c r="H54" s="119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Y54" s="231"/>
      <c r="Z54" s="231"/>
      <c r="AA54" s="231"/>
    </row>
    <row r="55" spans="3:29" hidden="1" x14ac:dyDescent="0.25">
      <c r="C55" s="94"/>
      <c r="D55" s="94"/>
      <c r="E55" s="119"/>
      <c r="F55" s="119"/>
      <c r="G55" s="119"/>
      <c r="H55" s="119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Y55" s="231"/>
      <c r="Z55" s="231"/>
      <c r="AA55" s="231"/>
    </row>
    <row r="56" spans="3:29" x14ac:dyDescent="0.25">
      <c r="C56" s="94"/>
      <c r="D56" s="118"/>
      <c r="E56" s="119"/>
      <c r="F56" s="119"/>
      <c r="G56" s="119"/>
      <c r="H56" s="119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Y56" s="91"/>
      <c r="Z56" s="110"/>
      <c r="AA56" s="109"/>
    </row>
    <row r="57" spans="3:29" x14ac:dyDescent="0.25">
      <c r="C57" s="94"/>
      <c r="D57" s="118"/>
      <c r="E57" s="119"/>
      <c r="F57" s="119"/>
      <c r="G57" s="119"/>
      <c r="H57" s="119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Y57" s="91"/>
      <c r="Z57" s="110"/>
      <c r="AA57" s="232"/>
    </row>
    <row r="58" spans="3:29" x14ac:dyDescent="0.25">
      <c r="C58" s="94"/>
      <c r="D58" s="118"/>
      <c r="E58" s="119"/>
      <c r="F58" s="119"/>
      <c r="G58" s="119"/>
      <c r="H58" s="119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Y58" s="111"/>
      <c r="Z58" s="112"/>
      <c r="AA58" s="232"/>
    </row>
    <row r="59" spans="3:29" ht="15.75" x14ac:dyDescent="0.25">
      <c r="C59" s="94"/>
      <c r="D59" s="118"/>
      <c r="E59" s="119"/>
      <c r="F59" s="119"/>
      <c r="G59" s="119"/>
      <c r="H59" s="119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Y59" s="233"/>
      <c r="Z59" s="233"/>
      <c r="AA59" s="116"/>
      <c r="AB59" s="115"/>
    </row>
    <row r="60" spans="3:29" x14ac:dyDescent="0.25">
      <c r="C60" s="94"/>
      <c r="D60" s="118"/>
      <c r="E60" s="119"/>
      <c r="F60" s="119"/>
      <c r="G60" s="119"/>
      <c r="H60" s="119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AA60" s="106"/>
      <c r="AB60" s="114"/>
    </row>
    <row r="61" spans="3:29" x14ac:dyDescent="0.25">
      <c r="C61" s="94"/>
      <c r="D61" s="118"/>
      <c r="E61" s="119"/>
      <c r="F61" s="119"/>
      <c r="G61" s="119"/>
      <c r="H61" s="119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AA61" s="106"/>
    </row>
    <row r="62" spans="3:29" x14ac:dyDescent="0.25">
      <c r="C62" s="94"/>
      <c r="D62" s="118"/>
      <c r="E62" s="119"/>
      <c r="F62" s="119"/>
      <c r="G62" s="119"/>
      <c r="H62" s="119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spans="3:29" x14ac:dyDescent="0.25">
      <c r="C63" s="94"/>
      <c r="D63" s="118"/>
      <c r="E63" s="119"/>
      <c r="F63" s="119"/>
      <c r="G63" s="119"/>
      <c r="H63" s="119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AB63" s="113"/>
      <c r="AC63" s="114"/>
    </row>
    <row r="64" spans="3:29" x14ac:dyDescent="0.25">
      <c r="C64" s="94"/>
      <c r="D64" s="118"/>
      <c r="E64" s="119"/>
      <c r="F64" s="119"/>
      <c r="G64" s="119"/>
      <c r="H64" s="119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AC64" s="106"/>
    </row>
    <row r="65" spans="3:29" x14ac:dyDescent="0.25">
      <c r="C65" s="94"/>
      <c r="D65" s="118"/>
      <c r="E65" s="119"/>
      <c r="F65" s="119"/>
      <c r="G65" s="119"/>
      <c r="H65" s="119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AC65" s="114"/>
    </row>
    <row r="66" spans="3:29" x14ac:dyDescent="0.25">
      <c r="C66" s="94"/>
      <c r="D66" s="118"/>
      <c r="E66" s="119"/>
      <c r="F66" s="119"/>
      <c r="G66" s="119"/>
      <c r="H66" s="119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</row>
    <row r="67" spans="3:29" x14ac:dyDescent="0.25">
      <c r="C67" s="229"/>
      <c r="D67" s="229"/>
      <c r="E67" s="119"/>
      <c r="F67" s="119"/>
      <c r="G67" s="119"/>
      <c r="H67" s="119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AB67" s="106"/>
    </row>
    <row r="68" spans="3:29" ht="30.75" customHeight="1" x14ac:dyDescent="0.25">
      <c r="C68" s="230"/>
      <c r="D68" s="230"/>
      <c r="E68" s="230"/>
      <c r="F68" s="230"/>
      <c r="G68" s="230"/>
      <c r="H68" s="230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</row>
    <row r="69" spans="3:29" x14ac:dyDescent="0.25"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</row>
  </sheetData>
  <mergeCells count="137">
    <mergeCell ref="R6:R9"/>
    <mergeCell ref="A1:C1"/>
    <mergeCell ref="D1:R1"/>
    <mergeCell ref="A2:B2"/>
    <mergeCell ref="C2:D2"/>
    <mergeCell ref="E2:F2"/>
    <mergeCell ref="G2:M2"/>
    <mergeCell ref="N2:Q2"/>
    <mergeCell ref="A3:R3"/>
    <mergeCell ref="A4:D4"/>
    <mergeCell ref="E4:R4"/>
    <mergeCell ref="M10:M13"/>
    <mergeCell ref="N10:N13"/>
    <mergeCell ref="O5:Q5"/>
    <mergeCell ref="A6:A9"/>
    <mergeCell ref="B6:B9"/>
    <mergeCell ref="C6:C9"/>
    <mergeCell ref="D6:D9"/>
    <mergeCell ref="E6:E9"/>
    <mergeCell ref="F6:F9"/>
    <mergeCell ref="N6:N9"/>
    <mergeCell ref="E14:E17"/>
    <mergeCell ref="F14:F17"/>
    <mergeCell ref="G14:G17"/>
    <mergeCell ref="I14:I17"/>
    <mergeCell ref="J14:J17"/>
    <mergeCell ref="AA6:AA11"/>
    <mergeCell ref="A10:A13"/>
    <mergeCell ref="B10:B13"/>
    <mergeCell ref="C10:C13"/>
    <mergeCell ref="D10:D13"/>
    <mergeCell ref="E10:E13"/>
    <mergeCell ref="F10:F13"/>
    <mergeCell ref="G10:G13"/>
    <mergeCell ref="G6:G9"/>
    <mergeCell ref="I6:I9"/>
    <mergeCell ref="J6:J9"/>
    <mergeCell ref="K6:K9"/>
    <mergeCell ref="L6:L9"/>
    <mergeCell ref="M6:M9"/>
    <mergeCell ref="R10:R13"/>
    <mergeCell ref="I10:I13"/>
    <mergeCell ref="J10:J13"/>
    <mergeCell ref="K10:K13"/>
    <mergeCell ref="L10:L13"/>
    <mergeCell ref="Y17:Y18"/>
    <mergeCell ref="A18:A21"/>
    <mergeCell ref="B18:B21"/>
    <mergeCell ref="C18:C21"/>
    <mergeCell ref="D18:D21"/>
    <mergeCell ref="E18:E21"/>
    <mergeCell ref="F18:F21"/>
    <mergeCell ref="G18:G21"/>
    <mergeCell ref="J18:J21"/>
    <mergeCell ref="K18:K21"/>
    <mergeCell ref="K14:K17"/>
    <mergeCell ref="L14:L17"/>
    <mergeCell ref="M14:M17"/>
    <mergeCell ref="N14:N17"/>
    <mergeCell ref="R14:R17"/>
    <mergeCell ref="X17:X18"/>
    <mergeCell ref="L18:L21"/>
    <mergeCell ref="M18:M21"/>
    <mergeCell ref="N18:N21"/>
    <mergeCell ref="R18:R21"/>
    <mergeCell ref="A14:A17"/>
    <mergeCell ref="B14:B17"/>
    <mergeCell ref="C14:C17"/>
    <mergeCell ref="D14:D17"/>
    <mergeCell ref="N22:N25"/>
    <mergeCell ref="R22:R25"/>
    <mergeCell ref="Y24:AA26"/>
    <mergeCell ref="A26:A29"/>
    <mergeCell ref="B26:B29"/>
    <mergeCell ref="C26:C29"/>
    <mergeCell ref="D26:D29"/>
    <mergeCell ref="E26:E29"/>
    <mergeCell ref="F26:F29"/>
    <mergeCell ref="G26:G29"/>
    <mergeCell ref="G22:G25"/>
    <mergeCell ref="I22:I25"/>
    <mergeCell ref="J22:J25"/>
    <mergeCell ref="K22:K25"/>
    <mergeCell ref="L22:L25"/>
    <mergeCell ref="M22:M25"/>
    <mergeCell ref="A22:A25"/>
    <mergeCell ref="B22:B25"/>
    <mergeCell ref="C22:C25"/>
    <mergeCell ref="D22:D25"/>
    <mergeCell ref="E22:E25"/>
    <mergeCell ref="F22:F25"/>
    <mergeCell ref="A30:A33"/>
    <mergeCell ref="B30:B33"/>
    <mergeCell ref="C30:C33"/>
    <mergeCell ref="D30:D33"/>
    <mergeCell ref="E30:E33"/>
    <mergeCell ref="F30:F33"/>
    <mergeCell ref="G30:G33"/>
    <mergeCell ref="I30:I33"/>
    <mergeCell ref="I26:I29"/>
    <mergeCell ref="J30:J33"/>
    <mergeCell ref="K30:K33"/>
    <mergeCell ref="L30:L33"/>
    <mergeCell ref="M30:M33"/>
    <mergeCell ref="N30:N33"/>
    <mergeCell ref="R30:R33"/>
    <mergeCell ref="R26:R29"/>
    <mergeCell ref="AA27:AA28"/>
    <mergeCell ref="J26:J29"/>
    <mergeCell ref="K26:K29"/>
    <mergeCell ref="L26:L29"/>
    <mergeCell ref="M26:M29"/>
    <mergeCell ref="N26:N29"/>
    <mergeCell ref="C67:D67"/>
    <mergeCell ref="C68:H68"/>
    <mergeCell ref="S1:U1"/>
    <mergeCell ref="O48:R48"/>
    <mergeCell ref="AA48:AA49"/>
    <mergeCell ref="Y53:Z55"/>
    <mergeCell ref="AA53:AA55"/>
    <mergeCell ref="AA57:AA58"/>
    <mergeCell ref="Y59:Z59"/>
    <mergeCell ref="O42:R42"/>
    <mergeCell ref="AA42:AA43"/>
    <mergeCell ref="O43:R43"/>
    <mergeCell ref="O44:R44"/>
    <mergeCell ref="O45:R45"/>
    <mergeCell ref="O46:R46"/>
    <mergeCell ref="O47:R47"/>
    <mergeCell ref="A34:R34"/>
    <mergeCell ref="O35:R35"/>
    <mergeCell ref="O36:R36"/>
    <mergeCell ref="O38:R38"/>
    <mergeCell ref="O39:R39"/>
    <mergeCell ref="Y39:AA41"/>
    <mergeCell ref="O40:R40"/>
    <mergeCell ref="O41:R41"/>
  </mergeCells>
  <conditionalFormatting sqref="N6:N33">
    <cfRule type="cellIs" dxfId="3" priority="1" operator="between">
      <formula>$O$9</formula>
      <formula>$Q$9</formula>
    </cfRule>
    <cfRule type="cellIs" dxfId="2" priority="2" operator="between">
      <formula>$O$8</formula>
      <formula>$Q$8</formula>
    </cfRule>
    <cfRule type="cellIs" dxfId="1" priority="3" operator="between">
      <formula>$O$7</formula>
      <formula>$Q$7</formula>
    </cfRule>
    <cfRule type="cellIs" dxfId="0" priority="4" operator="between">
      <formula>$O$6</formula>
      <formula>$Q$6</formula>
    </cfRule>
  </conditionalFormatting>
  <hyperlinks>
    <hyperlink ref="Y39:AA41" r:id="rId1" display="REDISTRIBUCIÓN" xr:uid="{608DB108-05BC-48F6-B489-40FA01DF0454}"/>
  </hyperlinks>
  <pageMargins left="0.7" right="0.7" top="0.75" bottom="0.75" header="0.3" footer="0.3"/>
  <pageSetup paperSize="14" orientation="portrait" verticalDpi="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C2C9AE47-4F2E-4C3C-B11D-CBF50AC0835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'MEDICION INDICADORES IF (2)'!L67:L67</xm:f>
              <xm:sqref>L67</xm:sqref>
            </x14:sparkline>
            <x14:sparkline>
              <xm:f>'MEDICION INDICADORES IF (2)'!M67:M67</xm:f>
              <xm:sqref>M67</xm:sqref>
            </x14:sparkline>
            <x14:sparkline>
              <xm:f>'MEDICION INDICADORES IF (2)'!N67:N67</xm:f>
              <xm:sqref>N67</xm:sqref>
            </x14:sparkline>
            <x14:sparkline>
              <xm:f>'MEDICION INDICADORES IF (2)'!O67:O67</xm:f>
              <xm:sqref>O67</xm:sqref>
            </x14:sparkline>
            <x14:sparkline>
              <xm:f>'MEDICION INDICADORES IF (2)'!P67:P67</xm:f>
              <xm:sqref>P67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INFRAESTRUCTURA</vt:lpstr>
      <vt:lpstr>MEDICION INDICADORES IF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Alfonso Chaves Silva</dc:creator>
  <cp:keywords/>
  <dc:description/>
  <cp:lastModifiedBy>USER</cp:lastModifiedBy>
  <cp:revision/>
  <cp:lastPrinted>2022-06-13T15:23:58Z</cp:lastPrinted>
  <dcterms:created xsi:type="dcterms:W3CDTF">2020-05-12T15:38:59Z</dcterms:created>
  <dcterms:modified xsi:type="dcterms:W3CDTF">2024-12-27T21:52:22Z</dcterms:modified>
  <cp:category/>
  <cp:contentStatus/>
</cp:coreProperties>
</file>